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8" yWindow="0" windowWidth="10128" windowHeight="10608"/>
  </bookViews>
  <sheets>
    <sheet name="RUBRADO" sheetId="5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75" i="5" l="1"/>
  <c r="H475" i="5"/>
  <c r="G473" i="5"/>
  <c r="G472" i="5"/>
  <c r="G471" i="5"/>
  <c r="G470" i="5"/>
  <c r="G469" i="5"/>
  <c r="G468" i="5"/>
  <c r="G467" i="5"/>
  <c r="G466" i="5"/>
  <c r="G465" i="5"/>
  <c r="G464" i="5"/>
  <c r="G463" i="5"/>
  <c r="G462" i="5"/>
  <c r="G458" i="5"/>
  <c r="G457" i="5"/>
  <c r="G453" i="5"/>
  <c r="G452" i="5"/>
  <c r="G448" i="5"/>
  <c r="G447" i="5"/>
  <c r="G446" i="5"/>
  <c r="G445" i="5"/>
  <c r="G443" i="5"/>
  <c r="G442" i="5"/>
  <c r="G441" i="5"/>
  <c r="G440" i="5"/>
  <c r="G439" i="5"/>
  <c r="G438" i="5"/>
  <c r="G437" i="5"/>
  <c r="G436" i="5"/>
  <c r="G435" i="5"/>
  <c r="G431" i="5"/>
  <c r="G429" i="5"/>
  <c r="G426" i="5"/>
  <c r="G425" i="5"/>
  <c r="G423" i="5"/>
  <c r="G422" i="5"/>
  <c r="G421" i="5"/>
  <c r="G420" i="5"/>
  <c r="G419" i="5"/>
  <c r="G418" i="5"/>
  <c r="G417" i="5"/>
  <c r="G416" i="5"/>
  <c r="G415" i="5"/>
  <c r="G414" i="5"/>
  <c r="G413" i="5"/>
  <c r="G412" i="5"/>
  <c r="G407" i="5"/>
  <c r="G406" i="5"/>
  <c r="G404" i="5"/>
  <c r="G403" i="5"/>
  <c r="G402" i="5"/>
  <c r="G400" i="5"/>
  <c r="G399" i="5"/>
  <c r="G393" i="5"/>
  <c r="G392" i="5"/>
  <c r="G391" i="5"/>
  <c r="G387" i="5"/>
  <c r="G383" i="5"/>
  <c r="G382" i="5"/>
  <c r="G381" i="5"/>
  <c r="G380" i="5"/>
  <c r="G379" i="5"/>
  <c r="G378" i="5"/>
  <c r="G377" i="5"/>
  <c r="G376" i="5"/>
  <c r="G375" i="5"/>
  <c r="G374" i="5"/>
  <c r="G370" i="5"/>
  <c r="G365" i="5"/>
  <c r="G363" i="5"/>
  <c r="G362" i="5"/>
  <c r="G359" i="5"/>
  <c r="G358" i="5"/>
  <c r="G356" i="5"/>
  <c r="G354" i="5"/>
  <c r="G353" i="5"/>
  <c r="G352" i="5"/>
  <c r="G351" i="5"/>
  <c r="I352" i="5"/>
  <c r="G350" i="5"/>
  <c r="G344" i="5"/>
  <c r="G339" i="5"/>
  <c r="G338" i="5"/>
  <c r="G334" i="5"/>
  <c r="G332" i="5"/>
  <c r="G331" i="5"/>
  <c r="G330" i="5"/>
  <c r="G325" i="5"/>
  <c r="G324" i="5"/>
  <c r="G323" i="5"/>
  <c r="G320" i="5"/>
  <c r="G319" i="5"/>
  <c r="G318" i="5"/>
  <c r="G317" i="5"/>
  <c r="G316" i="5"/>
  <c r="G315" i="5"/>
  <c r="G313" i="5"/>
  <c r="G311" i="5"/>
  <c r="G310" i="5"/>
  <c r="G308" i="5"/>
  <c r="G307" i="5"/>
  <c r="G306" i="5"/>
  <c r="G305" i="5"/>
  <c r="I306" i="5"/>
  <c r="H301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4" i="5"/>
  <c r="G283" i="5"/>
  <c r="G279" i="5"/>
  <c r="G278" i="5"/>
  <c r="G277" i="5"/>
  <c r="G273" i="5"/>
  <c r="G271" i="5"/>
  <c r="G270" i="5"/>
  <c r="G268" i="5"/>
  <c r="G267" i="5"/>
  <c r="G266" i="5"/>
  <c r="G265" i="5"/>
  <c r="G263" i="5"/>
  <c r="G262" i="5"/>
  <c r="G255" i="5"/>
  <c r="G254" i="5"/>
  <c r="G253" i="5"/>
  <c r="G252" i="5"/>
  <c r="G251" i="5"/>
  <c r="G250" i="5"/>
  <c r="G249" i="5"/>
  <c r="G248" i="5"/>
  <c r="G244" i="5"/>
  <c r="G243" i="5"/>
  <c r="G239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1" i="5"/>
  <c r="G210" i="5"/>
  <c r="G209" i="5"/>
  <c r="G208" i="5"/>
  <c r="G207" i="5"/>
  <c r="G206" i="5"/>
  <c r="G205" i="5"/>
  <c r="G203" i="5"/>
  <c r="G202" i="5"/>
  <c r="G201" i="5"/>
  <c r="G200" i="5"/>
  <c r="G196" i="5"/>
  <c r="G194" i="5"/>
  <c r="G193" i="5"/>
  <c r="G192" i="5"/>
  <c r="G191" i="5"/>
  <c r="G190" i="5"/>
  <c r="G189" i="5"/>
  <c r="G188" i="5"/>
  <c r="G187" i="5"/>
  <c r="G185" i="5"/>
  <c r="G184" i="5"/>
  <c r="G183" i="5"/>
  <c r="G182" i="5"/>
  <c r="G181" i="5"/>
  <c r="G180" i="5"/>
  <c r="G179" i="5"/>
  <c r="G174" i="5"/>
  <c r="G173" i="5"/>
  <c r="G171" i="5"/>
  <c r="G170" i="5"/>
  <c r="G169" i="5"/>
  <c r="G167" i="5"/>
  <c r="G166" i="5"/>
  <c r="G165" i="5"/>
  <c r="G162" i="5"/>
  <c r="G163" i="5"/>
  <c r="G161" i="5"/>
  <c r="G160" i="5"/>
  <c r="G154" i="5"/>
  <c r="G150" i="5"/>
  <c r="G149" i="5"/>
  <c r="G148" i="5"/>
  <c r="G147" i="5"/>
  <c r="G146" i="5"/>
  <c r="G142" i="5"/>
  <c r="G138" i="5"/>
  <c r="G137" i="5"/>
  <c r="G136" i="5"/>
  <c r="G135" i="5"/>
  <c r="G134" i="5"/>
  <c r="G133" i="5"/>
  <c r="G129" i="5"/>
  <c r="G128" i="5"/>
  <c r="G127" i="5"/>
  <c r="G126" i="5"/>
  <c r="G122" i="5"/>
  <c r="G121" i="5"/>
  <c r="G119" i="5"/>
  <c r="G118" i="5"/>
  <c r="G117" i="5"/>
  <c r="G114" i="5"/>
  <c r="G112" i="5"/>
  <c r="G111" i="5"/>
  <c r="G109" i="5"/>
  <c r="G108" i="5"/>
  <c r="G107" i="5"/>
  <c r="G105" i="5"/>
  <c r="G104" i="5"/>
  <c r="G103" i="5"/>
  <c r="G102" i="5"/>
  <c r="G101" i="5"/>
  <c r="G95" i="5"/>
  <c r="G94" i="5"/>
  <c r="G93" i="5"/>
  <c r="G92" i="5"/>
  <c r="G91" i="5"/>
  <c r="G90" i="5"/>
  <c r="G89" i="5"/>
  <c r="G88" i="5"/>
  <c r="G87" i="5"/>
  <c r="G82" i="5"/>
  <c r="G81" i="5"/>
  <c r="G80" i="5"/>
  <c r="G76" i="5"/>
  <c r="G75" i="5"/>
  <c r="G74" i="5"/>
  <c r="G72" i="5"/>
  <c r="G71" i="5"/>
  <c r="G66" i="5"/>
  <c r="G51" i="5"/>
  <c r="G50" i="5"/>
  <c r="G49" i="5"/>
  <c r="G48" i="5"/>
  <c r="G47" i="5"/>
  <c r="G43" i="5"/>
  <c r="G42" i="5"/>
  <c r="G38" i="5"/>
  <c r="G37" i="5"/>
  <c r="G31" i="5"/>
  <c r="G28" i="5"/>
  <c r="G25" i="5"/>
  <c r="I25" i="5"/>
  <c r="G26" i="5"/>
  <c r="I26" i="5" s="1"/>
  <c r="G24" i="5"/>
  <c r="G22" i="5"/>
  <c r="G21" i="5"/>
  <c r="J460" i="5"/>
  <c r="H460" i="5"/>
  <c r="J455" i="5"/>
  <c r="H455" i="5"/>
  <c r="J450" i="5"/>
  <c r="H450" i="5"/>
  <c r="J433" i="5"/>
  <c r="H433" i="5"/>
  <c r="J409" i="5"/>
  <c r="H409" i="5"/>
  <c r="J395" i="5"/>
  <c r="H395" i="5"/>
  <c r="J389" i="5"/>
  <c r="H389" i="5"/>
  <c r="J385" i="5"/>
  <c r="H385" i="5"/>
  <c r="J372" i="5"/>
  <c r="H372" i="5"/>
  <c r="J367" i="5"/>
  <c r="H367" i="5"/>
  <c r="J346" i="5"/>
  <c r="J341" i="5"/>
  <c r="H341" i="5"/>
  <c r="J336" i="5"/>
  <c r="H336" i="5"/>
  <c r="J327" i="5"/>
  <c r="H327" i="5"/>
  <c r="J286" i="5"/>
  <c r="H286" i="5"/>
  <c r="J281" i="5"/>
  <c r="H281" i="5"/>
  <c r="J275" i="5"/>
  <c r="H275" i="5"/>
  <c r="J259" i="5"/>
  <c r="H259" i="5"/>
  <c r="J246" i="5"/>
  <c r="H246" i="5"/>
  <c r="J241" i="5"/>
  <c r="H241" i="5"/>
  <c r="J236" i="5"/>
  <c r="H236" i="5"/>
  <c r="J213" i="5"/>
  <c r="H213" i="5"/>
  <c r="J198" i="5"/>
  <c r="H198" i="5"/>
  <c r="J176" i="5"/>
  <c r="H176" i="5"/>
  <c r="J156" i="5"/>
  <c r="H156" i="5"/>
  <c r="J144" i="5"/>
  <c r="H144" i="5"/>
  <c r="J140" i="5"/>
  <c r="H140" i="5"/>
  <c r="J131" i="5"/>
  <c r="H131" i="5"/>
  <c r="J124" i="5"/>
  <c r="H124" i="5"/>
  <c r="J97" i="5"/>
  <c r="H97" i="5"/>
  <c r="J84" i="5"/>
  <c r="H84" i="5"/>
  <c r="J78" i="5"/>
  <c r="H78" i="5"/>
  <c r="J68" i="5"/>
  <c r="H68" i="5"/>
  <c r="J63" i="5"/>
  <c r="H63" i="5"/>
  <c r="J45" i="5"/>
  <c r="H45" i="5"/>
  <c r="J40" i="5"/>
  <c r="H40" i="5"/>
  <c r="J35" i="5"/>
  <c r="H35" i="5"/>
  <c r="J18" i="5"/>
  <c r="H18" i="5"/>
  <c r="I375" i="5"/>
  <c r="I473" i="5"/>
  <c r="I472" i="5"/>
  <c r="I471" i="5"/>
  <c r="I470" i="5"/>
  <c r="I469" i="5"/>
  <c r="I468" i="5"/>
  <c r="I467" i="5"/>
  <c r="I466" i="5"/>
  <c r="I465" i="5"/>
  <c r="I464" i="5"/>
  <c r="I463" i="5"/>
  <c r="I462" i="5"/>
  <c r="I458" i="5"/>
  <c r="I457" i="5"/>
  <c r="I453" i="5"/>
  <c r="I452" i="5"/>
  <c r="I448" i="5"/>
  <c r="I447" i="5"/>
  <c r="I446" i="5"/>
  <c r="I445" i="5"/>
  <c r="I443" i="5"/>
  <c r="I442" i="5"/>
  <c r="I441" i="5"/>
  <c r="I440" i="5"/>
  <c r="I439" i="5"/>
  <c r="I438" i="5"/>
  <c r="I437" i="5"/>
  <c r="I436" i="5"/>
  <c r="I435" i="5"/>
  <c r="I431" i="5"/>
  <c r="I429" i="5"/>
  <c r="I427" i="5"/>
  <c r="G427" i="5"/>
  <c r="I426" i="5"/>
  <c r="I425" i="5"/>
  <c r="I423" i="5"/>
  <c r="I422" i="5"/>
  <c r="I421" i="5"/>
  <c r="I420" i="5"/>
  <c r="I419" i="5"/>
  <c r="I418" i="5"/>
  <c r="I417" i="5"/>
  <c r="I416" i="5"/>
  <c r="I415" i="5"/>
  <c r="I414" i="5"/>
  <c r="I413" i="5"/>
  <c r="I412" i="5"/>
  <c r="I407" i="5"/>
  <c r="I406" i="5"/>
  <c r="I404" i="5"/>
  <c r="I403" i="5"/>
  <c r="I402" i="5"/>
  <c r="I400" i="5"/>
  <c r="I399" i="5"/>
  <c r="I393" i="5"/>
  <c r="I392" i="5"/>
  <c r="I391" i="5"/>
  <c r="I387" i="5"/>
  <c r="I383" i="5"/>
  <c r="I382" i="5"/>
  <c r="I381" i="5"/>
  <c r="I380" i="5"/>
  <c r="I379" i="5"/>
  <c r="I378" i="5"/>
  <c r="I377" i="5"/>
  <c r="I376" i="5"/>
  <c r="I374" i="5"/>
  <c r="I370" i="5"/>
  <c r="I365" i="5"/>
  <c r="I363" i="5"/>
  <c r="I362" i="5"/>
  <c r="I359" i="5"/>
  <c r="I358" i="5"/>
  <c r="I356" i="5"/>
  <c r="I354" i="5"/>
  <c r="I353" i="5"/>
  <c r="I351" i="5"/>
  <c r="I350" i="5"/>
  <c r="I344" i="5"/>
  <c r="I339" i="5"/>
  <c r="I338" i="5"/>
  <c r="I334" i="5"/>
  <c r="I332" i="5"/>
  <c r="I331" i="5"/>
  <c r="I330" i="5"/>
  <c r="I325" i="5"/>
  <c r="I324" i="5"/>
  <c r="I323" i="5"/>
  <c r="I320" i="5"/>
  <c r="I319" i="5"/>
  <c r="I318" i="5"/>
  <c r="I317" i="5"/>
  <c r="I316" i="5"/>
  <c r="I315" i="5"/>
  <c r="I313" i="5"/>
  <c r="I311" i="5"/>
  <c r="I310" i="5"/>
  <c r="I308" i="5"/>
  <c r="I307" i="5"/>
  <c r="I305" i="5"/>
  <c r="J301" i="5" s="1"/>
  <c r="I299" i="5"/>
  <c r="I298" i="5"/>
  <c r="I297" i="5"/>
  <c r="I296" i="5"/>
  <c r="I295" i="5"/>
  <c r="I294" i="5"/>
  <c r="I293" i="5"/>
  <c r="I292" i="5"/>
  <c r="I291" i="5"/>
  <c r="I290" i="5"/>
  <c r="I289" i="5"/>
  <c r="I288" i="5"/>
  <c r="I284" i="5"/>
  <c r="I283" i="5"/>
  <c r="I279" i="5"/>
  <c r="I278" i="5"/>
  <c r="I277" i="5"/>
  <c r="I273" i="5"/>
  <c r="I271" i="5"/>
  <c r="I270" i="5"/>
  <c r="I268" i="5"/>
  <c r="I267" i="5"/>
  <c r="I266" i="5"/>
  <c r="I265" i="5"/>
  <c r="I263" i="5"/>
  <c r="I262" i="5"/>
  <c r="H346" i="5" l="1"/>
  <c r="I217" i="5" l="1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01" i="5"/>
  <c r="I202" i="5"/>
  <c r="G204" i="5"/>
  <c r="I204" i="5" s="1"/>
  <c r="I205" i="5"/>
  <c r="I206" i="5"/>
  <c r="I207" i="5"/>
  <c r="I208" i="5"/>
  <c r="I209" i="5"/>
  <c r="I210" i="5"/>
  <c r="I211" i="5"/>
  <c r="I187" i="5"/>
  <c r="I188" i="5"/>
  <c r="I189" i="5"/>
  <c r="I190" i="5"/>
  <c r="I191" i="5"/>
  <c r="I192" i="5"/>
  <c r="I193" i="5"/>
  <c r="I161" i="5"/>
  <c r="I162" i="5"/>
  <c r="I163" i="5"/>
  <c r="I165" i="5"/>
  <c r="I166" i="5"/>
  <c r="I167" i="5"/>
  <c r="I169" i="5"/>
  <c r="I170" i="5"/>
  <c r="I171" i="5"/>
  <c r="I173" i="5"/>
  <c r="I174" i="5"/>
  <c r="H152" i="5"/>
  <c r="I147" i="5"/>
  <c r="I148" i="5"/>
  <c r="I149" i="5"/>
  <c r="I150" i="5"/>
  <c r="I127" i="5"/>
  <c r="I121" i="5"/>
  <c r="I118" i="5"/>
  <c r="I119" i="5"/>
  <c r="I114" i="5"/>
  <c r="I109" i="5"/>
  <c r="I108" i="5"/>
  <c r="I107" i="5"/>
  <c r="I103" i="5"/>
  <c r="I104" i="5"/>
  <c r="I105" i="5"/>
  <c r="I88" i="5"/>
  <c r="I89" i="5"/>
  <c r="I90" i="5"/>
  <c r="I91" i="5"/>
  <c r="I92" i="5"/>
  <c r="I81" i="5"/>
  <c r="I71" i="5"/>
  <c r="I72" i="5"/>
  <c r="I74" i="5"/>
  <c r="G61" i="5"/>
  <c r="I61" i="5" s="1"/>
  <c r="G32" i="5"/>
  <c r="I32" i="5" s="1"/>
  <c r="I80" i="5" l="1"/>
  <c r="I142" i="5"/>
  <c r="I66" i="5"/>
  <c r="I146" i="5"/>
  <c r="I200" i="5"/>
  <c r="I87" i="5"/>
  <c r="I154" i="5"/>
  <c r="J152" i="5" s="1"/>
  <c r="I126" i="5"/>
  <c r="I239" i="5"/>
  <c r="I203" i="5"/>
  <c r="I255" i="5" l="1"/>
  <c r="I254" i="5"/>
  <c r="I253" i="5"/>
  <c r="I252" i="5"/>
  <c r="I251" i="5"/>
  <c r="I250" i="5"/>
  <c r="I249" i="5"/>
  <c r="I244" i="5"/>
  <c r="I234" i="5"/>
  <c r="I216" i="5"/>
  <c r="I196" i="5"/>
  <c r="I194" i="5"/>
  <c r="I185" i="5"/>
  <c r="I184" i="5"/>
  <c r="I183" i="5"/>
  <c r="I182" i="5"/>
  <c r="I181" i="5"/>
  <c r="I180" i="5"/>
  <c r="I138" i="5"/>
  <c r="I137" i="5"/>
  <c r="I136" i="5"/>
  <c r="I135" i="5"/>
  <c r="I134" i="5"/>
  <c r="I129" i="5"/>
  <c r="I122" i="5"/>
  <c r="I117" i="5"/>
  <c r="I112" i="5"/>
  <c r="I111" i="5"/>
  <c r="I95" i="5"/>
  <c r="I94" i="5"/>
  <c r="I76" i="5"/>
  <c r="I75" i="5"/>
  <c r="G53" i="5"/>
  <c r="I53" i="5" s="1"/>
  <c r="G60" i="5"/>
  <c r="I60" i="5" s="1"/>
  <c r="G59" i="5"/>
  <c r="I59" i="5" s="1"/>
  <c r="G58" i="5"/>
  <c r="I58" i="5" s="1"/>
  <c r="G57" i="5"/>
  <c r="I57" i="5" s="1"/>
  <c r="G56" i="5"/>
  <c r="I56" i="5" s="1"/>
  <c r="G55" i="5"/>
  <c r="I55" i="5" s="1"/>
  <c r="G54" i="5"/>
  <c r="I54" i="5" s="1"/>
  <c r="G52" i="5"/>
  <c r="I52" i="5" s="1"/>
  <c r="I51" i="5"/>
  <c r="I50" i="5"/>
  <c r="I49" i="5"/>
  <c r="I47" i="5"/>
  <c r="I43" i="5"/>
  <c r="I38" i="5"/>
  <c r="G33" i="5"/>
  <c r="I33" i="5" s="1"/>
  <c r="I31" i="5"/>
  <c r="G30" i="5"/>
  <c r="I30" i="5" s="1"/>
  <c r="G27" i="5"/>
  <c r="I27" i="5" s="1"/>
  <c r="I28" i="5"/>
  <c r="I24" i="5"/>
  <c r="I102" i="5" l="1"/>
  <c r="I42" i="5"/>
  <c r="I93" i="5"/>
  <c r="I243" i="5"/>
  <c r="I82" i="5"/>
  <c r="I128" i="5"/>
  <c r="I48" i="5"/>
  <c r="I101" i="5"/>
  <c r="I21" i="5"/>
  <c r="I248" i="5"/>
  <c r="I133" i="5"/>
  <c r="I37" i="5"/>
  <c r="I160" i="5"/>
  <c r="I215" i="5"/>
  <c r="I179" i="5"/>
  <c r="I22" i="5"/>
</calcChain>
</file>

<file path=xl/sharedStrings.xml><?xml version="1.0" encoding="utf-8"?>
<sst xmlns="http://schemas.openxmlformats.org/spreadsheetml/2006/main" count="904" uniqueCount="548">
  <si>
    <t>1.1</t>
  </si>
  <si>
    <t>1.2</t>
  </si>
  <si>
    <t>1.3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</si>
  <si>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</si>
  <si>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</si>
  <si>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</si>
  <si>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</si>
  <si>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</si>
  <si>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</si>
  <si>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</si>
  <si>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</si>
  <si>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</si>
  <si>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</si>
  <si>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</si>
  <si>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9.1</t>
  </si>
  <si>
    <t>PINTURA</t>
  </si>
  <si>
    <t>FORMULARIO 4: RUBRADO</t>
  </si>
  <si>
    <t>INSTALACION ELECTRICA</t>
  </si>
  <si>
    <t>ALUMINIO</t>
  </si>
  <si>
    <t>Ayuda a instalación sanitaria</t>
  </si>
  <si>
    <t>1.00</t>
  </si>
  <si>
    <t>IMPLANTACION EN OBRA</t>
  </si>
  <si>
    <t>PREPARACION DEL TERRENO</t>
  </si>
  <si>
    <t>1,1,2</t>
  </si>
  <si>
    <t>unidad</t>
  </si>
  <si>
    <t>CONSTRUCCIONES PROVISORIAS</t>
  </si>
  <si>
    <t>1.2.1</t>
  </si>
  <si>
    <t xml:space="preserve">Vallado  </t>
  </si>
  <si>
    <t>ml</t>
  </si>
  <si>
    <t>1.2.2</t>
  </si>
  <si>
    <t>Andamios</t>
  </si>
  <si>
    <t>global</t>
  </si>
  <si>
    <t>1.2.3</t>
  </si>
  <si>
    <t>INSTALACIONES PROVISORIAS</t>
  </si>
  <si>
    <t>2.00</t>
  </si>
  <si>
    <t>MOVIMIENTO DE TIERRA</t>
  </si>
  <si>
    <t>m3</t>
  </si>
  <si>
    <t>3.00</t>
  </si>
  <si>
    <t xml:space="preserve">RELLENOS Y APORTES </t>
  </si>
  <si>
    <t>4.00</t>
  </si>
  <si>
    <t xml:space="preserve">DEMOLICIONES </t>
  </si>
  <si>
    <t>Picado de contrapisos y pavimentos interiores</t>
  </si>
  <si>
    <t>m2</t>
  </si>
  <si>
    <t xml:space="preserve">Retiro de aberturas </t>
  </si>
  <si>
    <t>Retiro de artefactos sanitarios</t>
  </si>
  <si>
    <t>5.00</t>
  </si>
  <si>
    <t>ESTRUCTURAS</t>
  </si>
  <si>
    <t>gl</t>
  </si>
  <si>
    <t>CERRAMIENTOS VERTICALES (Incluye aislacion termica)</t>
  </si>
  <si>
    <t>Obra húmeda</t>
  </si>
  <si>
    <t>Carreras, dinteles y antepechos</t>
  </si>
  <si>
    <t>AISLACIONES HUMÍDICAS</t>
  </si>
  <si>
    <t>CONTRAPISOS</t>
  </si>
  <si>
    <t>Sobre terreno</t>
  </si>
  <si>
    <t>9.00</t>
  </si>
  <si>
    <t>REVESTIMIENTOS</t>
  </si>
  <si>
    <t>PARAMENTOS VERTICALES</t>
  </si>
  <si>
    <t>9.1.1</t>
  </si>
  <si>
    <t>REVESTIMIENTOS INTERIORES</t>
  </si>
  <si>
    <t>9,1,1,1</t>
  </si>
  <si>
    <t>9,1,1,2</t>
  </si>
  <si>
    <t>9.1.2</t>
  </si>
  <si>
    <t>REVESTIMIENTOS EXTERIORES</t>
  </si>
  <si>
    <t>9,1,2,1</t>
  </si>
  <si>
    <t>9,1,2,2</t>
  </si>
  <si>
    <t>9.1.3</t>
  </si>
  <si>
    <t>VARIOS</t>
  </si>
  <si>
    <t>9,1,3,1</t>
  </si>
  <si>
    <t xml:space="preserve">Buña de aluminio U </t>
  </si>
  <si>
    <t>9,1,3,2</t>
  </si>
  <si>
    <t>9.2</t>
  </si>
  <si>
    <t>CIELORRASOS</t>
  </si>
  <si>
    <t>9,2,1</t>
  </si>
  <si>
    <t>9.3</t>
  </si>
  <si>
    <t xml:space="preserve">PAVIMENTOS </t>
  </si>
  <si>
    <t>9.3.1</t>
  </si>
  <si>
    <t>Pavimentos Interiores</t>
  </si>
  <si>
    <t>9,3,1,1</t>
  </si>
  <si>
    <t>9,3,1,2</t>
  </si>
  <si>
    <t>9.3.2</t>
  </si>
  <si>
    <t>Pavimentos Exteriores</t>
  </si>
  <si>
    <t>9,3,2,1</t>
  </si>
  <si>
    <t xml:space="preserve"> CARPINTERIA</t>
  </si>
  <si>
    <t>PINTURA SOBRE MAMPOSTERÍA, HORMIGÓN  Y YESO</t>
  </si>
  <si>
    <t>Mampostería interior</t>
  </si>
  <si>
    <t>Mampostería exterior</t>
  </si>
  <si>
    <t>PINTURA SOBRE MADERA</t>
  </si>
  <si>
    <t>Esmalte sintético base aguarrás mineral</t>
  </si>
  <si>
    <t>INSTALACION SANITARIA</t>
  </si>
  <si>
    <t>RED DE DESAGÜES</t>
  </si>
  <si>
    <t>CI 60x60</t>
  </si>
  <si>
    <t>APARATOS SANITARIOS,GRIFERIAS Y ACCESORIOS</t>
  </si>
  <si>
    <t>Dispensador de jabon</t>
  </si>
  <si>
    <t xml:space="preserve">Percha </t>
  </si>
  <si>
    <t>Enhebrado general</t>
  </si>
  <si>
    <t>Sistema de descarga a tierra</t>
  </si>
  <si>
    <t>Cámaras 40x40</t>
  </si>
  <si>
    <t>Canalizaciones aparentes</t>
  </si>
  <si>
    <t>Terminaciones (tomas e iluminacion)</t>
  </si>
  <si>
    <t xml:space="preserve">AYUDAS </t>
  </si>
  <si>
    <t xml:space="preserve">Ayuda a Instalación eléctrica </t>
  </si>
  <si>
    <t>Técnico Prevencionista</t>
  </si>
  <si>
    <t>Fletes durante ejecución de obra</t>
  </si>
  <si>
    <t>Limpieza diaria de obra</t>
  </si>
  <si>
    <t>Limpieza final de obra</t>
  </si>
  <si>
    <t xml:space="preserve">Planos conforme a obra de todos los rubros (digitalizacion, impresión y firmas técnicas) </t>
  </si>
  <si>
    <t>Deposicion final y acarreo de escombros</t>
  </si>
  <si>
    <t>Se podrán incorporar rubros o items que la empresa considere necesario</t>
  </si>
  <si>
    <t xml:space="preserve">Fletes de implantación </t>
  </si>
  <si>
    <t>Cartel de obra dimensiones 1.85x0.75</t>
  </si>
  <si>
    <t>1.2.4</t>
  </si>
  <si>
    <t>Contenedor oficina</t>
  </si>
  <si>
    <t>1.2.5</t>
  </si>
  <si>
    <t xml:space="preserve">Contenedor baños, duchas y vestuarios </t>
  </si>
  <si>
    <t>Contenedor comedor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</si>
  <si>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</si>
  <si>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</si>
  <si>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</si>
  <si>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</si>
  <si>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</si>
  <si>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</si>
  <si>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</si>
  <si>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</si>
  <si>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 xml:space="preserve">Excavación bases para recimentación. </t>
  </si>
  <si>
    <t>Excavación para contrapisos. Retiro de material en zona de contrapisos a rehacer, en interior y exterior</t>
  </si>
  <si>
    <t>2,1,1</t>
  </si>
  <si>
    <t>1,1,1</t>
  </si>
  <si>
    <t>2,1,2</t>
  </si>
  <si>
    <t>Relleno granular  bajo contrapisos interiores. 20 cm de relleno granular</t>
  </si>
  <si>
    <t xml:space="preserve">Relleno granular bajo contrapisos exteriores en veredas </t>
  </si>
  <si>
    <t>Demolición de muros de ladrillos/ticholos</t>
  </si>
  <si>
    <t>Picado de contrapisos y pavimentos exteriores</t>
  </si>
  <si>
    <t>Picado de revoques interiores. 10% del área total considerada  100% de la totalidad del SS. Sector A</t>
  </si>
  <si>
    <t>Picado de revoques exteriores 10% del área total considerada. Sector A</t>
  </si>
  <si>
    <t xml:space="preserve">Retiro de aberturas sector A </t>
  </si>
  <si>
    <t>Retiro de aberturas sector B Internado masculino</t>
  </si>
  <si>
    <t>Retiro de cielorrasos livianos</t>
  </si>
  <si>
    <t>Retiro de escombros</t>
  </si>
  <si>
    <t>Retiro de instalacion eléctrica</t>
  </si>
  <si>
    <t>Retiro de canalón. Sector B internado masculino</t>
  </si>
  <si>
    <t>Retiro y recolocación de cielorrasos por trabajos de eléctrica e instalación de alarmas</t>
  </si>
  <si>
    <t>Picado de cajas para dinteles en Aula N°1</t>
  </si>
  <si>
    <t>4.7</t>
  </si>
  <si>
    <t>4.8</t>
  </si>
  <si>
    <t>g</t>
  </si>
  <si>
    <t>5.1</t>
  </si>
  <si>
    <t>INTERVENCION EN ESTRUCTURA EXISTENTE</t>
  </si>
  <si>
    <t>5,1,3</t>
  </si>
  <si>
    <t>Recimentación con hormigón</t>
  </si>
  <si>
    <t>Ladrillo de campo. Muro tipo M1 y M1a</t>
  </si>
  <si>
    <t>Ladrillo de campo con cámara  tipo M2. Espesor total 30 cm</t>
  </si>
  <si>
    <t>Dintel de hormigón armado en baño y acceso a baño, y sector a reparar en Aula N°1</t>
  </si>
  <si>
    <t>Antepechos de hormigón armado en baño</t>
  </si>
  <si>
    <t>Acuñado con arena y pórtland de dinteles en Aula N°1</t>
  </si>
  <si>
    <t xml:space="preserve">Revoque hidrófugo en lateral y parte superior de pimeras hiladas en muros. Muro sector baño </t>
  </si>
  <si>
    <t>Revoque hidrófugo en muros exteriores, incluyendo aletas y pretiles. Área exterior considerada a rehacer 10% del área del edificio A</t>
  </si>
  <si>
    <t>Revoque hidrófugo en jambas, dinteles y mochetas exteriores. Sector de ventanas a cambiar</t>
  </si>
  <si>
    <t>6,1,1</t>
  </si>
  <si>
    <t>6,1,2</t>
  </si>
  <si>
    <t>6,2,1</t>
  </si>
  <si>
    <t>6,2,2</t>
  </si>
  <si>
    <t>6,2,3</t>
  </si>
  <si>
    <t>Contrapiso hormigón de balasto en baño y sector acceso a baño</t>
  </si>
  <si>
    <t xml:space="preserve">Contrapiso hormigón armado C150 (Secc. 7- MCG MTOP). </t>
  </si>
  <si>
    <t>Interior. Espesor 6 cm, subsuelo y comedor Sector A. Espesor 6 cm</t>
  </si>
  <si>
    <t>Exterior. Contrapiso armado en escalinatas y vereda posterior espesor 10 cm. Incluye escalones y reborde perimetral</t>
  </si>
  <si>
    <t>Canaleta de hormigón armado en sub suelo</t>
  </si>
  <si>
    <t xml:space="preserve">Base de contrapiso en Sub suelo. Ticholo 8x25x25 </t>
  </si>
  <si>
    <t>Alisado de arena y pórtland sobre contrapiso interior, para recibir pavimento monolítico</t>
  </si>
  <si>
    <t>Alisado de arena y pórtland sobre contrapiso exterior en pasiva, para recibir pavimento calcareo</t>
  </si>
  <si>
    <t>Sellado de junta entre contrapiso vereda sector A y edificio.</t>
  </si>
  <si>
    <t>8.3</t>
  </si>
  <si>
    <t>8.4</t>
  </si>
  <si>
    <t>Revoque interior común 2 capas. Sector A. Revoques en muros nuevos y revoques a reponer</t>
  </si>
  <si>
    <t>Revoque interior fretazado bajo revestimientos</t>
  </si>
  <si>
    <t>Revestimiento ceramicos de 20x30</t>
  </si>
  <si>
    <t>Guarda sobre revestimiento cerámica de 10x10</t>
  </si>
  <si>
    <t>Colocación de llaves y malla para reparación de fisuras en Aula N°1</t>
  </si>
  <si>
    <t>Reparación de revoques exteriores y revoque nuevo sector baño. Área considerada a reparar 10% del sector A. Revoque hidrófugo, grueso y fino</t>
  </si>
  <si>
    <t>Reparación de revoque exterior  en jambas, dinteles y mochetas de aberturas a cambiar</t>
  </si>
  <si>
    <t xml:space="preserve">Revestimientos de antepechos </t>
  </si>
  <si>
    <t>Cantoneras de chapa galvanizada en aristas cantos vivos. Sector acceso 03</t>
  </si>
  <si>
    <t>Placa de yeso en acceso 03 y baño 04, sector A. Placa de yeso RH, con lámina de polietileno de 200 micras</t>
  </si>
  <si>
    <t xml:space="preserve">Baldosa monolitica 40x40 </t>
  </si>
  <si>
    <t>Zócalo monolítico altura 7 cm</t>
  </si>
  <si>
    <t>Reparación de piso en escalera de aula informática, y pavimento cerámico en sector partido</t>
  </si>
  <si>
    <t>Hormigón terminación fretazado en vereda posterior edificio sector A</t>
  </si>
  <si>
    <t>Baldosa calcárea 20x20 en pasiva edificio sector A</t>
  </si>
  <si>
    <t xml:space="preserve"> </t>
  </si>
  <si>
    <t>Tipo C1  Puerta de baño accesible. 1.10x2.50 (incluye suministro e instalación)</t>
  </si>
  <si>
    <t xml:space="preserve">Reparación de aberturas existentes </t>
  </si>
  <si>
    <t>C2. Colocación de zócalo de aluminio y goma, sellado de abertura</t>
  </si>
  <si>
    <t>C3 Colocación de zócalo de aluminio y goma, sellado de abertura</t>
  </si>
  <si>
    <t>9,1,1,3</t>
  </si>
  <si>
    <t>9.1.1.4</t>
  </si>
  <si>
    <t>9.1.1.5</t>
  </si>
  <si>
    <t>9.1.2.3</t>
  </si>
  <si>
    <t>9.3.1.3</t>
  </si>
  <si>
    <t>9.3.2.2</t>
  </si>
  <si>
    <t>Tipo Al 1- Ventana 2.1 x 1.45. Paños fijos, Corrediza y tabaquera</t>
  </si>
  <si>
    <t>Tipo Al 2- Ventana 2.2 x 1.45. Paños fijos, Corrediza y tabaquera</t>
  </si>
  <si>
    <t>Tipo Al 3- Ventana 2.1x 0.45. Ventana tabaquera</t>
  </si>
  <si>
    <t>Tipo Al 4- Ventana 2.12x 0.35. Ventana tabaquera</t>
  </si>
  <si>
    <t>Tipo Al 5- Ventana1.40x1.45. Ventana Corrediza</t>
  </si>
  <si>
    <t xml:space="preserve">Tipo Al15 - Ventana1.64x1.05. </t>
  </si>
  <si>
    <t>Tipo H1  Puerta de doble hoja 1.60x2.50 sin marco (incluye suministro e instalación)</t>
  </si>
  <si>
    <t>HERRERÍA</t>
  </si>
  <si>
    <t>ACERO INOXIDABLE</t>
  </si>
  <si>
    <t>Barra fija baño accesible tipo L (incluye suministro e instalación)</t>
  </si>
  <si>
    <t>Barra móvil rebatible baño accesible (incluye suministro e instalación)</t>
  </si>
  <si>
    <t>Tipo Ai1- Mesada 1.18x0.60 sector baño especial (incluye suministro e instalación)</t>
  </si>
  <si>
    <t>Protectores dobles de puerta en baño accesible y puerta H1</t>
  </si>
  <si>
    <t>Manotón puertas</t>
  </si>
  <si>
    <t>VIDRIOS - ESPEJOS</t>
  </si>
  <si>
    <t>Tipo V1 - Espejo baño especial (incluye suministro y colocación)</t>
  </si>
  <si>
    <t>Imprimación sobre revoque en muros nuevos de baño y acceso, y revoques reparados</t>
  </si>
  <si>
    <t>Enduido sobre cielorraso de yeso en sector A. Local 03 y 04</t>
  </si>
  <si>
    <t>Pintura al agua sobre paredes</t>
  </si>
  <si>
    <t>Pintura al agua para cielorrasos</t>
  </si>
  <si>
    <t>Imprimacion sobre revoques exteriores nuevos</t>
  </si>
  <si>
    <t>Pintura látex al agua antialgas</t>
  </si>
  <si>
    <t>Pintura en jambas dinteles y antepechos de ventanas a reponer</t>
  </si>
  <si>
    <t>Fondo universal al agua en marco de puerta C01</t>
  </si>
  <si>
    <t>Lijado y protector para madera en ventanas C02 y C03</t>
  </si>
  <si>
    <t>Esmalte en marco de puerta C01</t>
  </si>
  <si>
    <t>PINTURA SOBRE METALES</t>
  </si>
  <si>
    <t>Fondo antióxido epoxi</t>
  </si>
  <si>
    <t>Columna de bajadas de pluviales en HF en sector B</t>
  </si>
  <si>
    <t>Red de impulsión de agua en cocina. Bomba según memoria</t>
  </si>
  <si>
    <t>Desagüe y abastecimiento en baño accesible y pileta de kitchenette. Sector A</t>
  </si>
  <si>
    <t xml:space="preserve">Cámara para alojar bombas </t>
  </si>
  <si>
    <t>Colocación de artefactos</t>
  </si>
  <si>
    <t>Suministro y colocación de canalones en sector B</t>
  </si>
  <si>
    <t>Indoro baño accesible con cisterna y tapa</t>
  </si>
  <si>
    <t>Lavatorio baño accesible</t>
  </si>
  <si>
    <t>Ducha higienica baño accesible</t>
  </si>
  <si>
    <t>Grifería  en pileta de acceso a baño</t>
  </si>
  <si>
    <t>Grifería baño accesible</t>
  </si>
  <si>
    <t>Dispensador de papel toalla en rollo para manos</t>
  </si>
  <si>
    <t>EQUIPOS</t>
  </si>
  <si>
    <t>Equipo bombeo doble equipo de bombas sumergibles monofásica potencia HP 0,33 o 0,25Kw, H máxima 7,5, Caudal 150ls/m, en subsuelo</t>
  </si>
  <si>
    <t>INSTALACION DE SISTEMA DE PROTECCIÓN CONTRA INCENDIO</t>
  </si>
  <si>
    <t>Extintor tipo polvo quimico ABC de 4 kg</t>
  </si>
  <si>
    <t>Extintor tipo CO2 3.5Kg</t>
  </si>
  <si>
    <t>Carteleria de señalización con inidicación de Salida luminoso</t>
  </si>
  <si>
    <t>Central de alarma y teclados</t>
  </si>
  <si>
    <t>Detector de Incendio</t>
  </si>
  <si>
    <t>Bajo cielorraso</t>
  </si>
  <si>
    <t>Sobre cielorraso</t>
  </si>
  <si>
    <t>De temperatura</t>
  </si>
  <si>
    <t>Sirena</t>
  </si>
  <si>
    <t>Jaladora</t>
  </si>
  <si>
    <t>Conexión, tendido  y enhebrado detección.</t>
  </si>
  <si>
    <t xml:space="preserve">Cañerías exteriores metálicas </t>
  </si>
  <si>
    <t>Bandejas metálicas caladas con tapa 200x60</t>
  </si>
  <si>
    <t>Fotocélula para luminaria L6</t>
  </si>
  <si>
    <t>Luminarias</t>
  </si>
  <si>
    <t>Luminaria tipo L1</t>
  </si>
  <si>
    <t>Luminaria tipo L2</t>
  </si>
  <si>
    <t>Luminaria tipo L3</t>
  </si>
  <si>
    <t>Luminaria tipo L4</t>
  </si>
  <si>
    <t>Luminaria tipo L5</t>
  </si>
  <si>
    <t>Luminaria tipo L6</t>
  </si>
  <si>
    <t>Luminaria tipo L7</t>
  </si>
  <si>
    <t>Limpieza de luminarias y tableros</t>
  </si>
  <si>
    <t>Cambio de tubos por tubos led</t>
  </si>
  <si>
    <t xml:space="preserve">Suministro y montaje de columna de hormigón incluyendo fundaciones para L6. Sector B internado masculino. </t>
  </si>
  <si>
    <t>Relevamiento de instalación y rotulado de interruptores</t>
  </si>
  <si>
    <t>Tendido eléctrico exterior cables preensamblados</t>
  </si>
  <si>
    <t>ESPACIOS EXTERIORES</t>
  </si>
  <si>
    <t>Varios</t>
  </si>
  <si>
    <t>Hidrolavado de fachada para posterior pintura. Sector A</t>
  </si>
  <si>
    <t>Fletes retiro de obra</t>
  </si>
  <si>
    <t xml:space="preserve">Retiro y colocación de mobiliario </t>
  </si>
  <si>
    <t>15,1,1</t>
  </si>
  <si>
    <t>15,1,1,1</t>
  </si>
  <si>
    <t>15,1,1,2</t>
  </si>
  <si>
    <t>15,1,1,3</t>
  </si>
  <si>
    <t>15,1,1,4</t>
  </si>
  <si>
    <t>15,1,2</t>
  </si>
  <si>
    <t>15,1,2,1</t>
  </si>
  <si>
    <t>15,1,2,2</t>
  </si>
  <si>
    <t>15,1,2,3</t>
  </si>
  <si>
    <t>15,2,1</t>
  </si>
  <si>
    <t>15,2,2</t>
  </si>
  <si>
    <t>15,2,3</t>
  </si>
  <si>
    <t>15,3,1</t>
  </si>
  <si>
    <t>16,1,1</t>
  </si>
  <si>
    <t>16,1,2</t>
  </si>
  <si>
    <t>16,1,3</t>
  </si>
  <si>
    <t>16,1,4</t>
  </si>
  <si>
    <t>16,1,5</t>
  </si>
  <si>
    <t>16,1,6</t>
  </si>
  <si>
    <t>16,1,7</t>
  </si>
  <si>
    <t>16,2,1</t>
  </si>
  <si>
    <t>16,2,2</t>
  </si>
  <si>
    <t>16,2,3</t>
  </si>
  <si>
    <t>16,2,4</t>
  </si>
  <si>
    <t>16,2,5</t>
  </si>
  <si>
    <t>16,2,6</t>
  </si>
  <si>
    <t>16,2,7</t>
  </si>
  <si>
    <t>16,2,8</t>
  </si>
  <si>
    <t>16,3,1</t>
  </si>
  <si>
    <t>17,10</t>
  </si>
  <si>
    <t>17,11</t>
  </si>
  <si>
    <t>17,12</t>
  </si>
  <si>
    <t>18,2</t>
  </si>
  <si>
    <t>18,3</t>
  </si>
  <si>
    <t>18,4</t>
  </si>
  <si>
    <t>18,5</t>
  </si>
  <si>
    <t>18,6</t>
  </si>
  <si>
    <t>18,7</t>
  </si>
  <si>
    <t>18,8</t>
  </si>
  <si>
    <t>18,9</t>
  </si>
  <si>
    <t>18,10</t>
  </si>
  <si>
    <t>18,11</t>
  </si>
  <si>
    <t>18,12</t>
  </si>
  <si>
    <t>18,13</t>
  </si>
  <si>
    <t>18,14</t>
  </si>
  <si>
    <t>18,15</t>
  </si>
  <si>
    <t>18,16</t>
  </si>
  <si>
    <t>18,17</t>
  </si>
  <si>
    <t>18,18</t>
  </si>
  <si>
    <t>18,19</t>
  </si>
  <si>
    <t>18,20</t>
  </si>
  <si>
    <t>21,4</t>
  </si>
  <si>
    <t>21,5</t>
  </si>
  <si>
    <t>21,6</t>
  </si>
  <si>
    <t>21,7</t>
  </si>
  <si>
    <t>21,8</t>
  </si>
  <si>
    <t>1,1,6</t>
  </si>
  <si>
    <t>Plan de seguridad firmado por Técnico Prevencionista</t>
  </si>
  <si>
    <t>1,1,8</t>
  </si>
  <si>
    <t>1.2.6</t>
  </si>
  <si>
    <t>1,3,5</t>
  </si>
  <si>
    <t>Equipo generador de energía eléctrica y consumo</t>
  </si>
  <si>
    <t>1,3,6</t>
  </si>
  <si>
    <t xml:space="preserve">Consumo agua tanque con jaula </t>
  </si>
  <si>
    <t>1.4</t>
  </si>
  <si>
    <t>REPLANTEO DE OBRA</t>
  </si>
  <si>
    <t>1,4,1</t>
  </si>
  <si>
    <t>Replanteo planialtimétrico</t>
  </si>
  <si>
    <t>Retiro de suelo orgánico (espesor considerado 40 cm)</t>
  </si>
  <si>
    <t>2,1,3</t>
  </si>
  <si>
    <t>Excavación bases y pilares de fundación para tanque</t>
  </si>
  <si>
    <t>2,1,9</t>
  </si>
  <si>
    <t>Excavación para fosa séptica y pozo filtrante</t>
  </si>
  <si>
    <t>Relleno granular bajo contrapisos exteriores e interiores. Espesor 15 cm. CBR &gt;30</t>
  </si>
  <si>
    <t>Relleno de nivelación del terreno. Espesor considerado 20 cm. CBR&gt;20</t>
  </si>
  <si>
    <t>Demolición de muros de ladrillos en sector a demoler</t>
  </si>
  <si>
    <t>Demolición de cubiertas livianas. Retiro de techo de chapa</t>
  </si>
  <si>
    <t>Demolición de fundaciones</t>
  </si>
  <si>
    <t>Picado de revoques exteriores en mal estado. Pared interior que queda al exterior luego de la demolición</t>
  </si>
  <si>
    <t>Retiro de abertura en edificio de Campo Auxiliar. Sector a demoler</t>
  </si>
  <si>
    <t xml:space="preserve">Retiro de artefactos sanitarios en baño </t>
  </si>
  <si>
    <t>Retiro de instalaciones</t>
  </si>
  <si>
    <t>Demolición de cubierta de vigueta y bovedilla. Sector de cocina</t>
  </si>
  <si>
    <t>Demolición de mesada en cocina</t>
  </si>
  <si>
    <t>Retiro de pisos de tablas y estructuras de soporte de piso</t>
  </si>
  <si>
    <t>Demolición de tanque de hormigón armado existente</t>
  </si>
  <si>
    <t>5.2</t>
  </si>
  <si>
    <t xml:space="preserve">FUNDACIONES </t>
  </si>
  <si>
    <t>Cimentaciones superficiales y medias</t>
  </si>
  <si>
    <t>5,2,2</t>
  </si>
  <si>
    <t>Platea hormigón armado</t>
  </si>
  <si>
    <t>5.2.2.1</t>
  </si>
  <si>
    <t>Contrapiso interior armado sobre terreno</t>
  </si>
  <si>
    <t>5.2.2.2</t>
  </si>
  <si>
    <t>Contrapiso exterior armado sobre terreno</t>
  </si>
  <si>
    <t>5.2.2.3</t>
  </si>
  <si>
    <t>Canal sanitario</t>
  </si>
  <si>
    <t xml:space="preserve">Vigas de fundación </t>
  </si>
  <si>
    <t>5,2,9</t>
  </si>
  <si>
    <t>Vigas de hormigon armado.</t>
  </si>
  <si>
    <t>Hormigón de segunda etapa</t>
  </si>
  <si>
    <t>5.3</t>
  </si>
  <si>
    <t>PILARES ESTRUCTURALES</t>
  </si>
  <si>
    <t>5,3,1</t>
  </si>
  <si>
    <t>Pilares de hormigon armado planta baja</t>
  </si>
  <si>
    <t>5,3,2</t>
  </si>
  <si>
    <t>Pilares metálicos</t>
  </si>
  <si>
    <t>5.3.2.1</t>
  </si>
  <si>
    <t>Pórticos PNI 24</t>
  </si>
  <si>
    <t>5.3.2.2</t>
  </si>
  <si>
    <t>Pilares metálicos PNC 10</t>
  </si>
  <si>
    <t>5,3,3</t>
  </si>
  <si>
    <t>Uniones y anclajes de pilares metálicos. Platinas</t>
  </si>
  <si>
    <t>5,3,6</t>
  </si>
  <si>
    <t>Montaje de pilares metálicos</t>
  </si>
  <si>
    <t>5.3.7</t>
  </si>
  <si>
    <t xml:space="preserve">Relleno de hormigón en muros de bloque para conformar pilares </t>
  </si>
  <si>
    <t>5.3.8</t>
  </si>
  <si>
    <t>Encabezados de hormigón. Remates de hormigón entre muros de bloque y pilares</t>
  </si>
  <si>
    <t>5.4</t>
  </si>
  <si>
    <t>VIGAS  ESTRUCTURALES</t>
  </si>
  <si>
    <t>5,4,2</t>
  </si>
  <si>
    <t xml:space="preserve">Vigas metlicas  </t>
  </si>
  <si>
    <t>5.4.2.1</t>
  </si>
  <si>
    <t>Vigas metálicas PNC 10</t>
  </si>
  <si>
    <t>5.4.2.2</t>
  </si>
  <si>
    <t>Vigas metálicas PNI 24</t>
  </si>
  <si>
    <t>5,4,6</t>
  </si>
  <si>
    <t>Montaje de vigas metálicas, incluye uniones y anclajes</t>
  </si>
  <si>
    <t xml:space="preserve">Revestimiento de ladrillo de campo 1 cara vista </t>
  </si>
  <si>
    <t>Ladrillo de campo con cámara. Cegado de vano en sector vivienda</t>
  </si>
  <si>
    <t>Bloque de hormigón vibrado 19x39x19</t>
  </si>
  <si>
    <t>Antepechos de hormigón armado. Relleno de hormgón armado en bloque U</t>
  </si>
  <si>
    <t>7,1,3</t>
  </si>
  <si>
    <t>Revoque hidrófugo en muros exteriores, incluyendo aletas y pretiles de construcción nueva</t>
  </si>
  <si>
    <t>7,1,4</t>
  </si>
  <si>
    <t>Revoque hidrófugo grueso y fino en jambas, dinteles y mochetas exteriores</t>
  </si>
  <si>
    <t>Alisado de arena y pórtland sobre contrapiso interior</t>
  </si>
  <si>
    <t>Revoque interior común 2 capas. Sector puerta a cegar en casa existente</t>
  </si>
  <si>
    <t>9,1,1,4</t>
  </si>
  <si>
    <t>9,1,1,10</t>
  </si>
  <si>
    <t xml:space="preserve">Revestimiento ceramicos en paredes de cocina. Cerámica blanca mate 20x30 </t>
  </si>
  <si>
    <t>9.1.1.20</t>
  </si>
  <si>
    <t>Revestimiento de antepechos. Baldosa monolítica 40x40 con nariz redondeada. Sector muro de bloque y ladrillo</t>
  </si>
  <si>
    <t>9.1.1.21</t>
  </si>
  <si>
    <t xml:space="preserve">Terminación de arena y pórtland en antepechos </t>
  </si>
  <si>
    <t>Revoque exterior común grueso y fino e hidrófugo</t>
  </si>
  <si>
    <t>9,1,3,3</t>
  </si>
  <si>
    <t>Cantoneras de hierro en cantos vivos muros exteriores</t>
  </si>
  <si>
    <t>Baldosa monolitica40x40 en edificio de comedor</t>
  </si>
  <si>
    <t>9,3,1,14</t>
  </si>
  <si>
    <t>Zócalos monolíticos en interior</t>
  </si>
  <si>
    <t>9,3,2,13</t>
  </si>
  <si>
    <t xml:space="preserve">Hormigón terminación fretazado en paños </t>
  </si>
  <si>
    <t>10.00</t>
  </si>
  <si>
    <t>TERMINACION DE CUBIERTAS</t>
  </si>
  <si>
    <t>10.2</t>
  </si>
  <si>
    <t>CUBIERTAS LIVIANAS</t>
  </si>
  <si>
    <t>10,2,2</t>
  </si>
  <si>
    <t>Panel multicapa con núcleo de poliuretano alta densidad y caras acero galvanizado prepintado espesor 15 cm. Incluye accesorios</t>
  </si>
  <si>
    <t>12.00</t>
  </si>
  <si>
    <t>Tipo A6 - Puerta de paso con rejilla de ventilación (incluye suministro e instalación)</t>
  </si>
  <si>
    <t>Ventanas</t>
  </si>
  <si>
    <t>12.2.1</t>
  </si>
  <si>
    <t>Tipo Al 7- Ventana1.67 x 3.12. Ventana de vidrios fijos y celosía de ventilación</t>
  </si>
  <si>
    <t>12.2.2</t>
  </si>
  <si>
    <t>Tipo Al 8- Ventana1.1 x 3.12. Ventana de vidrios fijos y celosía de ventilación</t>
  </si>
  <si>
    <t>12.2.3</t>
  </si>
  <si>
    <t>Tipo Al 9- Ventana1.69x0.52. Ventana de vidrio fijo</t>
  </si>
  <si>
    <t>12.2.4</t>
  </si>
  <si>
    <t>Tipo Al 10- Ventana1.39x0.52. Ventana de vidrio fijo</t>
  </si>
  <si>
    <t>12.2.5</t>
  </si>
  <si>
    <t>Tipo Al 11- Ventana trapezoidal 2.50 largo. Ventana de vidrios fijos</t>
  </si>
  <si>
    <t>12.2.6</t>
  </si>
  <si>
    <t>Tipo Al 12- Ventana irregular 2.50 largo. Ventana de vidrios fijos</t>
  </si>
  <si>
    <t>12.2.7</t>
  </si>
  <si>
    <t>Tipo Al 13- Ventana trapezoidal 2.50 largo. Ventana de vidrios fijos</t>
  </si>
  <si>
    <t xml:space="preserve">Tipo Al 14- Estructura extractor </t>
  </si>
  <si>
    <t>13.00</t>
  </si>
  <si>
    <t xml:space="preserve"> HERRERIA</t>
  </si>
  <si>
    <t>Campana extracción de gases. Sector Comedor, campo auxiliar</t>
  </si>
  <si>
    <t>14.00</t>
  </si>
  <si>
    <t>14.6.1</t>
  </si>
  <si>
    <t>Tipo Ai2- Mesada 2.0x0.60 de cocina doble pileta y escurridor (incluye suministro e instalación)</t>
  </si>
  <si>
    <t>14.6.2</t>
  </si>
  <si>
    <t>Tipo Ai3- Mesada 2.0x0.60  con borde anti derrame y zócalo de respaldo (incluye suministro e instalación)</t>
  </si>
  <si>
    <t>Ai 4 Soporte tomas</t>
  </si>
  <si>
    <t>17.00</t>
  </si>
  <si>
    <t>17.1</t>
  </si>
  <si>
    <t>17,1,1</t>
  </si>
  <si>
    <t>Imprimación sobre revoque</t>
  </si>
  <si>
    <t>17,1,5</t>
  </si>
  <si>
    <t>Pintura al agua. En dormitorio de casa a mantener</t>
  </si>
  <si>
    <t>17,1,12</t>
  </si>
  <si>
    <t>Imprimacion sobre revoques exteriores</t>
  </si>
  <si>
    <t>17,1,15</t>
  </si>
  <si>
    <t>Sellador impremeabilizante al agua en muros de bloque vistos. Impermeabilizante incoloro</t>
  </si>
  <si>
    <t>17,1,18</t>
  </si>
  <si>
    <t>17.3</t>
  </si>
  <si>
    <t>17,3,1</t>
  </si>
  <si>
    <t>Fondo antióxido sintético en estructura metálica</t>
  </si>
  <si>
    <t>17,3,5</t>
  </si>
  <si>
    <t>Esmalte sintético base aguarrás mineral en estructura metálica</t>
  </si>
  <si>
    <t>18.00</t>
  </si>
  <si>
    <t>18.1</t>
  </si>
  <si>
    <t>18,1,2</t>
  </si>
  <si>
    <t>18,1,7</t>
  </si>
  <si>
    <t>PPT/ BDT 20X20</t>
  </si>
  <si>
    <t>18,1,9</t>
  </si>
  <si>
    <t>Interceptor de grasa capacidad 30 lts</t>
  </si>
  <si>
    <t>18,1,10</t>
  </si>
  <si>
    <t xml:space="preserve">Cañeria de desague primario PVC 63 </t>
  </si>
  <si>
    <t>18,1,11</t>
  </si>
  <si>
    <t>Cañeria de desague primario y secundario PVC 110</t>
  </si>
  <si>
    <t>18,1,19</t>
  </si>
  <si>
    <t>Tuberías de ventilación</t>
  </si>
  <si>
    <t>18,1,21</t>
  </si>
  <si>
    <t>Fosa séptica</t>
  </si>
  <si>
    <t>18,1,23</t>
  </si>
  <si>
    <t>Poso filtrante</t>
  </si>
  <si>
    <t>18.1.24</t>
  </si>
  <si>
    <t>Desagüe y abastecimiento cocina nueva construcción y baño</t>
  </si>
  <si>
    <t>18.1.25</t>
  </si>
  <si>
    <t>Desagüe y abastecimiento cocina casona</t>
  </si>
  <si>
    <t>18.1.26</t>
  </si>
  <si>
    <t>Abastecimiento baño casona</t>
  </si>
  <si>
    <t>18.1.27</t>
  </si>
  <si>
    <t>Colocación de artefactos, calefones, sifones, griferías</t>
  </si>
  <si>
    <t>18.2</t>
  </si>
  <si>
    <t>RED DE ABASTECIMIENTO</t>
  </si>
  <si>
    <t>18,2,2</t>
  </si>
  <si>
    <t>Instalacion de abastecimiento de agua fria y caliente</t>
  </si>
  <si>
    <t>18,2,3</t>
  </si>
  <si>
    <t xml:space="preserve">Depósito de agua potable HORMIGÓN. 3 Depósitos elevados de 7000 lts cada uno. </t>
  </si>
  <si>
    <t>18.2.4</t>
  </si>
  <si>
    <t>Zanjeado para caños de abastecimiento</t>
  </si>
  <si>
    <t>18.3</t>
  </si>
  <si>
    <t>18,3,9</t>
  </si>
  <si>
    <t>Grifería de cocina</t>
  </si>
  <si>
    <t>18.4</t>
  </si>
  <si>
    <t>18,4,1</t>
  </si>
  <si>
    <t>Equipo bombeo para pozo entubado</t>
  </si>
  <si>
    <t>21.00</t>
  </si>
  <si>
    <t>Tablero A y tablero B</t>
  </si>
  <si>
    <t>Enhebrado general interior</t>
  </si>
  <si>
    <t>Canalizaciones embutidas</t>
  </si>
  <si>
    <t>21.12.1</t>
  </si>
  <si>
    <t>21.12.2</t>
  </si>
  <si>
    <t>Bandejas metálicas caladas con tapa</t>
  </si>
  <si>
    <t>Canalizaciones subterráneas (incluye excavaciones)</t>
  </si>
  <si>
    <t>21.19.1</t>
  </si>
  <si>
    <t>Luminaria tipo L2 (Incluye suministro e instalación).Artefacto estanco para dos tubos de 1.20</t>
  </si>
  <si>
    <t>21.19.2</t>
  </si>
  <si>
    <t>Luminaria tipo L3 (Incluye suministro e instalación).Artefacto estanco para un tubo de 0.50</t>
  </si>
  <si>
    <t>Reposición de cajón de medidor</t>
  </si>
  <si>
    <t>Derivaciones desde contador hasta tableros.</t>
  </si>
  <si>
    <t>22.00</t>
  </si>
  <si>
    <t>EQUIPOS ELECTRICOS (suministro e instalación)</t>
  </si>
  <si>
    <t>Extractor de cocina caudal máximo 1150 m³/hora</t>
  </si>
  <si>
    <t>Termotanque eléctrico de cobre en cocina nueva. Capacidad 60 lts</t>
  </si>
  <si>
    <t>25.00</t>
  </si>
  <si>
    <t>26.00</t>
  </si>
  <si>
    <t>Permiso de construcción  (gestión, firmas técnicas y costos)</t>
  </si>
  <si>
    <t>Permiso de demolición (gestión, firmas técnicas y costos)</t>
  </si>
  <si>
    <t>Habilitación de instalación eléctrica (gestión, firmas técnicas y costos)</t>
  </si>
  <si>
    <t>Colocación de mobiliario suministrado por ANEP</t>
  </si>
  <si>
    <t xml:space="preserve">Ubicación de contenedor baños </t>
  </si>
  <si>
    <t>OBRA: ESCUELA AGRARIA Y CAMPO AUX</t>
  </si>
  <si>
    <t>Local Escuela agraria</t>
  </si>
  <si>
    <t>Local Campo auxiliar</t>
  </si>
  <si>
    <t>kg</t>
  </si>
  <si>
    <t>Kg</t>
  </si>
  <si>
    <t xml:space="preserve">gl </t>
  </si>
  <si>
    <t>LLAMADO 30/2019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</si>
</sst>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$-2C0A]\ #,##0.00"/>
    <numFmt numFmtId="165" formatCode="0.0"/>
    <numFmt numFmtId="166" formatCode="#,##0.0"/>
    <numFmt numFmtId="167" formatCode="_ * #,##0.00_ ;_ * \-#,##0.00_ ;_ * &quot;-&quot;??_ ;_ @_ 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color indexed="8"/>
      <name val="Arial"/>
      <family val="2"/>
    </font>
    <font>
      <sz val="12"/>
      <color indexed="10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</cellStyleXfs>
  <cellXfs count="16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4" fillId="0" borderId="6" xfId="0" applyFont="1" applyFill="1" applyBorder="1" applyAlignment="1" applyProtection="1">
      <alignment horizontal="left" wrapText="1"/>
    </xf>
    <xf numFmtId="164" fontId="4" fillId="4" borderId="8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0" fontId="4" fillId="2" borderId="9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164" fontId="4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7" fillId="0" borderId="0" xfId="0" applyFont="1" applyBorder="1" applyAlignment="1" applyProtection="1">
      <alignment horizontal="center" vertical="center" wrapText="1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7" fillId="2" borderId="0" xfId="1" applyNumberFormat="1" applyFont="1" applyFill="1" applyBorder="1" applyAlignment="1" applyProtection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5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13" fillId="0" borderId="0" xfId="0" applyFont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12" fillId="3" borderId="6" xfId="0" applyFont="1" applyFill="1" applyBorder="1" applyAlignment="1" applyProtection="1">
      <alignment horizontal="left" wrapText="1"/>
    </xf>
    <xf numFmtId="0" fontId="2" fillId="0" borderId="6" xfId="0" applyFont="1" applyFill="1" applyBorder="1" applyAlignment="1" applyProtection="1">
      <alignment horizontal="left" vertical="center"/>
    </xf>
    <xf numFmtId="0" fontId="0" fillId="0" borderId="6" xfId="0" applyFill="1" applyBorder="1" applyProtection="1"/>
    <xf numFmtId="4" fontId="18" fillId="0" borderId="1" xfId="0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horizontal="left"/>
    </xf>
    <xf numFmtId="4" fontId="19" fillId="0" borderId="0" xfId="0" applyNumberFormat="1" applyFont="1" applyFill="1" applyBorder="1"/>
    <xf numFmtId="0" fontId="19" fillId="0" borderId="1" xfId="8" applyFont="1" applyBorder="1" applyAlignment="1">
      <alignment horizontal="center"/>
    </xf>
    <xf numFmtId="0" fontId="19" fillId="0" borderId="0" xfId="8" applyFont="1" applyBorder="1"/>
    <xf numFmtId="0" fontId="19" fillId="0" borderId="0" xfId="8" applyFont="1" applyBorder="1" applyAlignment="1">
      <alignment horizontal="center"/>
    </xf>
    <xf numFmtId="4" fontId="19" fillId="0" borderId="0" xfId="0" applyNumberFormat="1" applyFont="1" applyBorder="1"/>
    <xf numFmtId="4" fontId="19" fillId="0" borderId="0" xfId="8" applyNumberFormat="1" applyFont="1" applyBorder="1" applyAlignment="1">
      <alignment horizontal="center"/>
    </xf>
    <xf numFmtId="0" fontId="19" fillId="0" borderId="0" xfId="9" applyFont="1" applyBorder="1" applyAlignment="1">
      <alignment horizontal="center"/>
    </xf>
    <xf numFmtId="0" fontId="19" fillId="0" borderId="0" xfId="9" applyFont="1" applyBorder="1"/>
    <xf numFmtId="3" fontId="18" fillId="0" borderId="0" xfId="0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0" fontId="19" fillId="0" borderId="0" xfId="8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left"/>
    </xf>
    <xf numFmtId="4" fontId="19" fillId="0" borderId="0" xfId="8" applyNumberFormat="1" applyFont="1" applyFill="1" applyBorder="1" applyAlignment="1">
      <alignment horizontal="center"/>
    </xf>
    <xf numFmtId="0" fontId="20" fillId="0" borderId="0" xfId="0" applyFont="1" applyBorder="1" applyAlignment="1" applyProtection="1">
      <alignment vertical="top" wrapText="1"/>
      <protection locked="0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0" fontId="4" fillId="5" borderId="0" xfId="8" applyFont="1" applyFill="1" applyBorder="1"/>
    <xf numFmtId="0" fontId="16" fillId="0" borderId="0" xfId="8" applyFont="1" applyBorder="1"/>
    <xf numFmtId="4" fontId="16" fillId="0" borderId="0" xfId="10" applyNumberFormat="1" applyFont="1" applyFill="1" applyBorder="1" applyAlignment="1">
      <alignment horizontal="center"/>
    </xf>
    <xf numFmtId="0" fontId="16" fillId="0" borderId="0" xfId="8" applyFont="1" applyBorder="1" applyAlignment="1">
      <alignment horizontal="center"/>
    </xf>
    <xf numFmtId="0" fontId="4" fillId="6" borderId="0" xfId="8" applyFont="1" applyFill="1" applyBorder="1"/>
    <xf numFmtId="0" fontId="4" fillId="5" borderId="0" xfId="8" applyFont="1" applyFill="1" applyBorder="1" applyAlignment="1">
      <alignment horizontal="center"/>
    </xf>
    <xf numFmtId="0" fontId="4" fillId="6" borderId="0" xfId="8" applyFont="1" applyFill="1" applyBorder="1" applyAlignment="1">
      <alignment horizontal="center"/>
    </xf>
    <xf numFmtId="4" fontId="16" fillId="0" borderId="0" xfId="0" applyNumberFormat="1" applyFont="1" applyBorder="1" applyAlignment="1">
      <alignment horizontal="center"/>
    </xf>
    <xf numFmtId="4" fontId="16" fillId="0" borderId="0" xfId="0" applyNumberFormat="1" applyFont="1" applyBorder="1"/>
    <xf numFmtId="2" fontId="16" fillId="0" borderId="3" xfId="8" applyNumberFormat="1" applyFont="1" applyBorder="1" applyAlignment="1">
      <alignment horizontal="center"/>
    </xf>
    <xf numFmtId="0" fontId="16" fillId="0" borderId="4" xfId="8" applyFont="1" applyBorder="1"/>
    <xf numFmtId="2" fontId="16" fillId="0" borderId="0" xfId="8" applyNumberFormat="1" applyFont="1" applyBorder="1" applyAlignment="1">
      <alignment horizontal="center"/>
    </xf>
    <xf numFmtId="0" fontId="16" fillId="0" borderId="13" xfId="8" applyFont="1" applyBorder="1" applyAlignment="1">
      <alignment horizontal="center"/>
    </xf>
    <xf numFmtId="0" fontId="4" fillId="2" borderId="0" xfId="8" applyFont="1" applyFill="1" applyBorder="1"/>
    <xf numFmtId="0" fontId="4" fillId="2" borderId="0" xfId="8" applyFont="1" applyFill="1" applyBorder="1" applyAlignment="1">
      <alignment horizontal="center"/>
    </xf>
    <xf numFmtId="165" fontId="16" fillId="0" borderId="0" xfId="8" applyNumberFormat="1" applyFont="1" applyBorder="1" applyAlignment="1">
      <alignment horizontal="center"/>
    </xf>
    <xf numFmtId="4" fontId="16" fillId="0" borderId="0" xfId="8" applyNumberFormat="1" applyFont="1" applyBorder="1" applyAlignment="1">
      <alignment horizontal="center"/>
    </xf>
    <xf numFmtId="4" fontId="16" fillId="0" borderId="0" xfId="0" applyNumberFormat="1" applyFont="1" applyBorder="1" applyAlignment="1">
      <alignment horizontal="left"/>
    </xf>
    <xf numFmtId="0" fontId="11" fillId="2" borderId="0" xfId="8" applyFont="1" applyFill="1" applyBorder="1"/>
    <xf numFmtId="2" fontId="4" fillId="5" borderId="0" xfId="8" applyNumberFormat="1" applyFont="1" applyFill="1" applyBorder="1" applyAlignment="1">
      <alignment horizontal="center"/>
    </xf>
    <xf numFmtId="166" fontId="4" fillId="2" borderId="0" xfId="0" applyNumberFormat="1" applyFont="1" applyFill="1" applyBorder="1" applyAlignment="1">
      <alignment horizontal="center"/>
    </xf>
    <xf numFmtId="4" fontId="4" fillId="2" borderId="0" xfId="0" applyNumberFormat="1" applyFont="1" applyFill="1" applyBorder="1" applyAlignment="1">
      <alignment horizontal="left"/>
    </xf>
    <xf numFmtId="166" fontId="16" fillId="0" borderId="0" xfId="0" applyNumberFormat="1" applyFont="1" applyBorder="1" applyAlignment="1">
      <alignment horizontal="center"/>
    </xf>
    <xf numFmtId="0" fontId="16" fillId="0" borderId="0" xfId="8" applyFont="1" applyFill="1" applyBorder="1" applyAlignment="1">
      <alignment horizontal="center"/>
    </xf>
    <xf numFmtId="4" fontId="16" fillId="0" borderId="0" xfId="0" applyNumberFormat="1" applyFont="1" applyFill="1" applyBorder="1"/>
    <xf numFmtId="4" fontId="16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16" fillId="0" borderId="0" xfId="8" applyFont="1" applyBorder="1" applyAlignment="1">
      <alignment horizontal="left"/>
    </xf>
    <xf numFmtId="4" fontId="16" fillId="0" borderId="14" xfId="0" applyNumberFormat="1" applyFont="1" applyBorder="1"/>
    <xf numFmtId="0" fontId="16" fillId="0" borderId="0" xfId="9" applyFont="1" applyBorder="1" applyAlignment="1">
      <alignment horizontal="center"/>
    </xf>
    <xf numFmtId="0" fontId="16" fillId="0" borderId="0" xfId="9" applyFont="1" applyBorder="1"/>
    <xf numFmtId="0" fontId="16" fillId="0" borderId="0" xfId="9" applyNumberFormat="1" applyFont="1" applyBorder="1" applyAlignment="1">
      <alignment horizontal="center"/>
    </xf>
    <xf numFmtId="49" fontId="16" fillId="0" borderId="0" xfId="9" applyNumberFormat="1" applyFont="1" applyBorder="1" applyAlignment="1">
      <alignment horizontal="center"/>
    </xf>
    <xf numFmtId="49" fontId="16" fillId="0" borderId="0" xfId="8" applyNumberFormat="1" applyFont="1" applyBorder="1" applyAlignment="1">
      <alignment horizontal="center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6" xfId="0" applyFont="1" applyFill="1" applyBorder="1" applyAlignment="1" applyProtection="1">
      <alignment horizontal="left" vertical="center" wrapText="1"/>
    </xf>
    <xf numFmtId="3" fontId="16" fillId="0" borderId="0" xfId="10" applyNumberFormat="1" applyFont="1" applyFill="1" applyBorder="1" applyAlignment="1">
      <alignment horizontal="right"/>
    </xf>
    <xf numFmtId="3" fontId="16" fillId="0" borderId="0" xfId="10" applyNumberFormat="1" applyFont="1" applyFill="1" applyBorder="1" applyAlignment="1">
      <alignment horizontal="center"/>
    </xf>
    <xf numFmtId="4" fontId="16" fillId="0" borderId="0" xfId="0" applyNumberFormat="1" applyFont="1" applyFill="1" applyBorder="1" applyAlignment="1">
      <alignment horizontal="right"/>
    </xf>
    <xf numFmtId="0" fontId="6" fillId="0" borderId="1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wrapText="1"/>
    </xf>
    <xf numFmtId="2" fontId="4" fillId="0" borderId="0" xfId="0" applyNumberFormat="1" applyFont="1" applyFill="1" applyBorder="1" applyAlignment="1" applyProtection="1">
      <alignment horizontal="center" vertical="center" wrapText="1"/>
    </xf>
    <xf numFmtId="0" fontId="16" fillId="0" borderId="0" xfId="8" applyFont="1" applyFill="1" applyBorder="1"/>
    <xf numFmtId="4" fontId="16" fillId="0" borderId="0" xfId="0" applyNumberFormat="1" applyFont="1" applyFill="1" applyBorder="1" applyAlignment="1">
      <alignment horizontal="left"/>
    </xf>
    <xf numFmtId="2" fontId="16" fillId="0" borderId="0" xfId="8" applyNumberFormat="1" applyFont="1" applyFill="1" applyBorder="1" applyAlignment="1">
      <alignment horizontal="center"/>
    </xf>
    <xf numFmtId="165" fontId="16" fillId="0" borderId="0" xfId="8" applyNumberFormat="1" applyFont="1" applyFill="1" applyBorder="1" applyAlignment="1">
      <alignment horizontal="center"/>
    </xf>
    <xf numFmtId="4" fontId="16" fillId="0" borderId="0" xfId="8" applyNumberFormat="1" applyFont="1" applyFill="1" applyBorder="1" applyAlignment="1">
      <alignment horizontal="center"/>
    </xf>
    <xf numFmtId="166" fontId="16" fillId="0" borderId="0" xfId="0" applyNumberFormat="1" applyFont="1" applyFill="1" applyBorder="1" applyAlignment="1">
      <alignment horizontal="center"/>
    </xf>
    <xf numFmtId="0" fontId="16" fillId="0" borderId="0" xfId="8" applyFont="1" applyFill="1" applyBorder="1" applyAlignment="1">
      <alignment horizontal="left"/>
    </xf>
    <xf numFmtId="164" fontId="12" fillId="0" borderId="0" xfId="0" applyNumberFormat="1" applyFont="1" applyFill="1" applyBorder="1" applyAlignment="1" applyProtection="1">
      <alignment horizontal="center" vertical="center" wrapText="1"/>
    </xf>
    <xf numFmtId="0" fontId="16" fillId="0" borderId="0" xfId="9" applyFont="1" applyFill="1" applyBorder="1" applyAlignment="1">
      <alignment horizontal="center"/>
    </xf>
    <xf numFmtId="0" fontId="16" fillId="0" borderId="0" xfId="9" applyFont="1" applyFill="1" applyBorder="1"/>
    <xf numFmtId="0" fontId="0" fillId="0" borderId="0" xfId="0" applyBorder="1" applyAlignment="1">
      <alignment wrapText="1"/>
    </xf>
    <xf numFmtId="166" fontId="16" fillId="0" borderId="0" xfId="8" applyNumberFormat="1" applyFont="1" applyFill="1" applyBorder="1" applyAlignment="1">
      <alignment horizontal="center"/>
    </xf>
    <xf numFmtId="4" fontId="16" fillId="0" borderId="0" xfId="9" applyNumberFormat="1" applyFont="1" applyFill="1" applyBorder="1" applyAlignment="1">
      <alignment horizontal="center"/>
    </xf>
    <xf numFmtId="0" fontId="12" fillId="0" borderId="0" xfId="0" applyFont="1" applyFill="1" applyBorder="1" applyAlignment="1" applyProtection="1">
      <alignment horizontal="left" wrapText="1"/>
    </xf>
    <xf numFmtId="0" fontId="13" fillId="0" borderId="0" xfId="0" applyFont="1" applyFill="1" applyBorder="1" applyProtection="1"/>
    <xf numFmtId="3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/>
    </xf>
    <xf numFmtId="0" fontId="6" fillId="3" borderId="5" xfId="0" applyFont="1" applyFill="1" applyBorder="1" applyAlignment="1" applyProtection="1">
      <alignment horizontal="left" vertical="center"/>
    </xf>
    <xf numFmtId="0" fontId="4" fillId="3" borderId="6" xfId="0" applyFont="1" applyFill="1" applyBorder="1" applyAlignment="1" applyProtection="1">
      <alignment horizontal="left" vertical="center" wrapText="1"/>
    </xf>
    <xf numFmtId="0" fontId="0" fillId="0" borderId="6" xfId="0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6" xfId="8" applyFont="1" applyBorder="1"/>
    <xf numFmtId="4" fontId="16" fillId="0" borderId="6" xfId="10" applyNumberFormat="1" applyFont="1" applyFill="1" applyBorder="1" applyAlignment="1">
      <alignment horizontal="center"/>
    </xf>
    <xf numFmtId="0" fontId="16" fillId="0" borderId="6" xfId="8" applyFont="1" applyFill="1" applyBorder="1" applyAlignment="1">
      <alignment horizontal="center"/>
    </xf>
    <xf numFmtId="0" fontId="0" fillId="0" borderId="6" xfId="0" applyFont="1" applyFill="1" applyBorder="1" applyAlignment="1" applyProtection="1">
      <alignment horizontal="center" vertical="center"/>
    </xf>
    <xf numFmtId="0" fontId="7" fillId="0" borderId="6" xfId="1" applyNumberFormat="1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2" fontId="4" fillId="0" borderId="15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wrapText="1"/>
    </xf>
    <xf numFmtId="2" fontId="4" fillId="0" borderId="6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 wrapText="1"/>
    </xf>
  </cellXfs>
  <cellStyles count="11">
    <cellStyle name="Diseño" xfId="3"/>
    <cellStyle name="Excel Built-in Normal" xfId="6"/>
    <cellStyle name="Excel Built-in Normal 1" xfId="5"/>
    <cellStyle name="Excel Built-in Normal 2" xfId="4"/>
    <cellStyle name="Millares 109" xfId="10"/>
    <cellStyle name="Normal" xfId="0" builtinId="0"/>
    <cellStyle name="Normal 10 82 2" xfId="8"/>
    <cellStyle name="Normal 136" xfId="9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2428875</xdr:colOff>
      <xdr:row>93</xdr:row>
      <xdr:rowOff>161925</xdr:rowOff>
    </xdr:from>
    <xdr:to>
      <xdr:col>1</xdr:col>
      <xdr:colOff>2457450</xdr:colOff>
      <xdr:row>93</xdr:row>
      <xdr:rowOff>161925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xmlns="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638550" y="196691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2428875</xdr:colOff>
      <xdr:row>86</xdr:row>
      <xdr:rowOff>161925</xdr:rowOff>
    </xdr:from>
    <xdr:to>
      <xdr:col>1</xdr:col>
      <xdr:colOff>2457450</xdr:colOff>
      <xdr:row>86</xdr:row>
      <xdr:rowOff>161925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xmlns="" id="{9CC40F79-F6A8-47FA-B43E-04660A8F9DCE}"/>
            </a:ext>
          </a:extLst>
        </xdr:cNvPr>
        <xdr:cNvSpPr>
          <a:spLocks noChangeShapeType="1"/>
        </xdr:cNvSpPr>
      </xdr:nvSpPr>
      <xdr:spPr bwMode="auto">
        <a:xfrm>
          <a:off x="3600450" y="182213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8"/>
  <sheetViews>
    <sheetView tabSelected="1" zoomScale="55" zoomScaleNormal="55" workbookViewId="0">
      <selection activeCell="K475" sqref="K475"/>
    </sheetView>
  </sheetViews>
  <sheetFormatPr baseColWidth="10" defaultRowHeight="14.4"/>
  <cols>
    <col min="1" max="1" width="17" customWidth="1"/>
    <col min="2" max="2" width="106.5546875" customWidth="1"/>
    <col min="3" max="3" width="7.44140625" customWidth="1"/>
    <col min="4" max="4" width="17.109375" customWidth="1"/>
    <col min="5" max="5" width="14.109375" customWidth="1"/>
    <col min="6" max="6" width="28.109375" customWidth="1"/>
    <col min="7" max="7" width="31" customWidth="1"/>
    <col min="8" max="10" width="30.6640625" customWidth="1"/>
  </cols>
  <sheetData>
    <row r="1" spans="1:10" s="31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0" s="31" customFormat="1" ht="17.399999999999999">
      <c r="A2" s="43"/>
      <c r="B2" s="3"/>
      <c r="C2" s="4"/>
      <c r="D2" s="5"/>
      <c r="E2" s="5"/>
      <c r="F2" s="5"/>
      <c r="G2" s="5"/>
      <c r="H2" s="6"/>
      <c r="I2" s="6"/>
      <c r="J2" s="6"/>
    </row>
    <row r="3" spans="1:10" s="31" customFormat="1" ht="26.4">
      <c r="A3" s="68" t="s">
        <v>16</v>
      </c>
      <c r="B3" s="42" t="s">
        <v>11</v>
      </c>
      <c r="C3" s="4"/>
      <c r="D3" s="5"/>
      <c r="E3" s="5"/>
      <c r="F3" s="5"/>
      <c r="G3" s="5"/>
      <c r="H3" s="6"/>
      <c r="I3" s="6"/>
      <c r="J3" s="6"/>
    </row>
    <row r="4" spans="1:10" s="31" customFormat="1" ht="17.399999999999999">
      <c r="A4" s="44"/>
      <c r="B4" s="42"/>
      <c r="C4" s="4"/>
      <c r="D4" s="5"/>
      <c r="E4" s="5"/>
      <c r="F4" s="5"/>
      <c r="G4" s="5"/>
      <c r="H4" s="6"/>
      <c r="I4" s="6"/>
      <c r="J4" s="6"/>
    </row>
    <row r="5" spans="1:10" s="31" customFormat="1" ht="17.399999999999999">
      <c r="A5" s="43" t="s">
        <v>547</v>
      </c>
      <c r="B5" s="3"/>
      <c r="C5" s="4"/>
      <c r="D5" s="5"/>
      <c r="E5" s="5"/>
      <c r="F5" s="5"/>
      <c r="G5" s="5"/>
      <c r="H5" s="6"/>
      <c r="I5" s="6"/>
      <c r="J5" s="6"/>
    </row>
    <row r="6" spans="1:10" s="31" customFormat="1" ht="21">
      <c r="A6" s="45"/>
      <c r="B6" s="3"/>
      <c r="C6" s="4"/>
      <c r="D6" s="5"/>
      <c r="E6" s="5"/>
      <c r="F6" s="5"/>
      <c r="G6" s="5"/>
      <c r="H6" s="6"/>
      <c r="I6" s="6"/>
      <c r="J6" s="6"/>
    </row>
    <row r="7" spans="1:10" s="31" customFormat="1" ht="17.399999999999999">
      <c r="A7" s="43" t="s">
        <v>12</v>
      </c>
      <c r="B7" s="9"/>
      <c r="C7" s="4"/>
      <c r="D7" s="5"/>
      <c r="E7" s="5"/>
      <c r="F7" s="5"/>
      <c r="G7" s="5"/>
      <c r="H7" s="6"/>
      <c r="I7" s="6"/>
      <c r="J7" s="6"/>
    </row>
    <row r="8" spans="1:10" s="31" customFormat="1" ht="17.399999999999999">
      <c r="A8" s="43"/>
      <c r="B8" s="9"/>
      <c r="C8" s="4"/>
      <c r="D8" s="5"/>
      <c r="E8" s="5"/>
      <c r="F8" s="5"/>
      <c r="G8" s="5"/>
      <c r="H8" s="6"/>
      <c r="I8" s="6"/>
      <c r="J8" s="6"/>
    </row>
    <row r="9" spans="1:10" s="31" customFormat="1" ht="18" thickBot="1">
      <c r="A9" s="43" t="s">
        <v>13</v>
      </c>
      <c r="B9" s="9"/>
      <c r="C9" s="4"/>
      <c r="D9" s="5"/>
      <c r="E9" s="5"/>
      <c r="F9" s="5"/>
      <c r="G9" s="5"/>
      <c r="H9" s="6"/>
      <c r="I9" s="6"/>
      <c r="J9" s="6"/>
    </row>
    <row r="10" spans="1:10" ht="18" thickBot="1">
      <c r="A10" s="43"/>
      <c r="B10" s="9"/>
      <c r="C10" s="10"/>
      <c r="D10" s="11"/>
      <c r="E10" s="11"/>
      <c r="F10" s="11"/>
      <c r="G10" s="11"/>
      <c r="H10" s="112" t="s">
        <v>9</v>
      </c>
      <c r="I10" s="113"/>
      <c r="J10" s="114"/>
    </row>
    <row r="11" spans="1:10" ht="9.9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0" ht="18" thickBot="1">
      <c r="A12" s="12"/>
      <c r="B12" s="13"/>
      <c r="C12" s="14"/>
      <c r="D12" s="15"/>
      <c r="E12" s="15"/>
      <c r="F12" s="15"/>
      <c r="G12" s="15"/>
      <c r="H12" s="115" t="s">
        <v>9</v>
      </c>
      <c r="I12" s="116"/>
      <c r="J12" s="117"/>
    </row>
    <row r="13" spans="1:10" ht="1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0" ht="55.5" customHeight="1" thickBot="1">
      <c r="A14" s="118" t="s">
        <v>541</v>
      </c>
      <c r="B14" s="119"/>
      <c r="C14" s="48"/>
      <c r="D14" s="18" t="s">
        <v>3</v>
      </c>
      <c r="E14" s="18" t="s">
        <v>4</v>
      </c>
      <c r="F14" s="18" t="s">
        <v>6</v>
      </c>
      <c r="G14" s="18" t="s">
        <v>7</v>
      </c>
      <c r="H14" s="19" t="s">
        <v>5</v>
      </c>
      <c r="I14" s="120" t="s">
        <v>8</v>
      </c>
      <c r="J14" s="121"/>
    </row>
    <row r="15" spans="1:10" ht="15" customHeight="1" thickBot="1">
      <c r="A15" s="127"/>
      <c r="B15" s="128"/>
      <c r="C15" s="128"/>
      <c r="D15" s="97"/>
      <c r="E15" s="97"/>
      <c r="F15" s="97"/>
      <c r="G15" s="97"/>
      <c r="H15" s="129"/>
      <c r="I15" s="130"/>
      <c r="J15" s="164"/>
    </row>
    <row r="16" spans="1:10" ht="55.5" customHeight="1" thickBot="1">
      <c r="A16" s="69" t="s">
        <v>542</v>
      </c>
      <c r="B16" s="70"/>
      <c r="C16" s="70"/>
      <c r="D16" s="22"/>
      <c r="E16" s="22"/>
      <c r="F16" s="22"/>
      <c r="G16" s="22"/>
      <c r="H16" s="165"/>
      <c r="I16" s="166"/>
      <c r="J16" s="167"/>
    </row>
    <row r="17" spans="1:11" s="2" customFormat="1" ht="15" thickBot="1">
      <c r="A17" s="20"/>
      <c r="B17" s="21"/>
      <c r="C17" s="21"/>
      <c r="D17" s="24"/>
      <c r="E17" s="24"/>
      <c r="F17" s="24"/>
      <c r="G17" s="24"/>
      <c r="H17" s="25"/>
      <c r="I17" s="25"/>
      <c r="J17" s="25"/>
      <c r="K17" s="30"/>
    </row>
    <row r="18" spans="1:11" s="154" customFormat="1" ht="22.05" customHeight="1" thickBot="1">
      <c r="A18" s="149" t="s">
        <v>20</v>
      </c>
      <c r="B18" s="150" t="s">
        <v>21</v>
      </c>
      <c r="C18" s="50"/>
      <c r="D18" s="151"/>
      <c r="E18" s="151"/>
      <c r="F18" s="151"/>
      <c r="G18" s="152"/>
      <c r="H18" s="23">
        <f>SUM(G21:G33)</f>
        <v>0</v>
      </c>
      <c r="I18" s="28"/>
      <c r="J18" s="26" t="e">
        <f>SUM(I21:I33)</f>
        <v>#VALUE!</v>
      </c>
      <c r="K18" s="153"/>
    </row>
    <row r="19" spans="1:11" s="2" customFormat="1" ht="15.75" customHeight="1">
      <c r="A19" s="52"/>
      <c r="B19" s="53"/>
      <c r="C19" s="21"/>
      <c r="D19" s="24"/>
      <c r="E19" s="24"/>
      <c r="F19" s="24"/>
      <c r="G19" s="24"/>
      <c r="H19" s="25"/>
      <c r="I19" s="25"/>
      <c r="J19" s="29"/>
      <c r="K19" s="30"/>
    </row>
    <row r="20" spans="1:11" s="2" customFormat="1" ht="15.75" customHeight="1">
      <c r="A20" s="76" t="s">
        <v>0</v>
      </c>
      <c r="B20" s="71" t="s">
        <v>22</v>
      </c>
      <c r="C20" s="21"/>
      <c r="D20" s="124"/>
      <c r="E20" s="94"/>
      <c r="F20" s="24"/>
      <c r="K20" s="30"/>
    </row>
    <row r="21" spans="1:11" s="2" customFormat="1" ht="15.75" customHeight="1">
      <c r="A21" s="74" t="s">
        <v>126</v>
      </c>
      <c r="B21" s="72" t="s">
        <v>108</v>
      </c>
      <c r="C21" s="21"/>
      <c r="D21" s="73"/>
      <c r="E21" s="74" t="s">
        <v>31</v>
      </c>
      <c r="F21" s="24"/>
      <c r="G21" s="27">
        <f>+D21*F21</f>
        <v>0</v>
      </c>
      <c r="H21" s="6"/>
      <c r="I21" s="40" t="e">
        <f>+G21/$E$129</f>
        <v>#VALUE!</v>
      </c>
      <c r="J21" s="32"/>
      <c r="K21" s="30"/>
    </row>
    <row r="22" spans="1:11" s="2" customFormat="1" ht="15.75" customHeight="1">
      <c r="A22" s="74" t="s">
        <v>23</v>
      </c>
      <c r="B22" s="72" t="s">
        <v>109</v>
      </c>
      <c r="C22" s="21"/>
      <c r="D22" s="73"/>
      <c r="E22" s="74" t="s">
        <v>24</v>
      </c>
      <c r="F22" s="24"/>
      <c r="G22" s="27">
        <f>+D22*F22</f>
        <v>0</v>
      </c>
      <c r="H22" s="6"/>
      <c r="I22" s="40" t="e">
        <f>+G22/$E$129</f>
        <v>#VALUE!</v>
      </c>
      <c r="J22"/>
      <c r="K22" s="30"/>
    </row>
    <row r="23" spans="1:11" s="2" customFormat="1" ht="15.75" customHeight="1">
      <c r="A23" s="77" t="s">
        <v>1</v>
      </c>
      <c r="B23" s="75" t="s">
        <v>25</v>
      </c>
      <c r="C23" s="21"/>
      <c r="D23" s="125"/>
      <c r="E23" s="94"/>
      <c r="F23" s="24"/>
      <c r="G23" s="24"/>
      <c r="H23" s="25"/>
      <c r="I23" s="25"/>
      <c r="J23" s="29"/>
      <c r="K23" s="30"/>
    </row>
    <row r="24" spans="1:11" s="2" customFormat="1" ht="15.75" customHeight="1">
      <c r="A24" s="74" t="s">
        <v>26</v>
      </c>
      <c r="B24" s="72" t="s">
        <v>27</v>
      </c>
      <c r="C24" s="21"/>
      <c r="D24" s="73"/>
      <c r="E24" s="74" t="s">
        <v>28</v>
      </c>
      <c r="F24" s="24"/>
      <c r="G24" s="27">
        <f>+D24*F24</f>
        <v>0</v>
      </c>
      <c r="H24" s="6"/>
      <c r="I24" s="40" t="e">
        <f>+G24/$E$129</f>
        <v>#VALUE!</v>
      </c>
      <c r="J24" s="29"/>
      <c r="K24" s="30"/>
    </row>
    <row r="25" spans="1:11" s="2" customFormat="1" ht="15.75" customHeight="1">
      <c r="A25" s="74" t="s">
        <v>29</v>
      </c>
      <c r="B25" s="72" t="s">
        <v>30</v>
      </c>
      <c r="C25" s="21"/>
      <c r="D25" s="73"/>
      <c r="E25" s="74" t="s">
        <v>31</v>
      </c>
      <c r="F25" s="24"/>
      <c r="G25" s="27">
        <f t="shared" ref="G25:G26" si="0">+D25*F25</f>
        <v>0</v>
      </c>
      <c r="H25" s="6"/>
      <c r="I25" s="40" t="e">
        <f t="shared" ref="I25:I26" si="1">+G25/$E$129</f>
        <v>#VALUE!</v>
      </c>
      <c r="J25" s="29"/>
      <c r="K25" s="30"/>
    </row>
    <row r="26" spans="1:11" s="2" customFormat="1" ht="15.75" customHeight="1">
      <c r="A26" s="74" t="s">
        <v>32</v>
      </c>
      <c r="B26" s="72" t="s">
        <v>111</v>
      </c>
      <c r="C26" s="21"/>
      <c r="D26" s="73"/>
      <c r="E26" s="74" t="s">
        <v>31</v>
      </c>
      <c r="F26" s="24"/>
      <c r="G26" s="27">
        <f t="shared" si="0"/>
        <v>0</v>
      </c>
      <c r="H26" s="6"/>
      <c r="I26" s="40" t="e">
        <f t="shared" si="1"/>
        <v>#VALUE!</v>
      </c>
      <c r="J26" s="29"/>
      <c r="K26" s="30"/>
    </row>
    <row r="27" spans="1:11" s="2" customFormat="1" ht="15.75" customHeight="1">
      <c r="A27" s="74" t="s">
        <v>110</v>
      </c>
      <c r="B27" s="72" t="s">
        <v>113</v>
      </c>
      <c r="C27" s="21"/>
      <c r="D27" s="73"/>
      <c r="E27" s="74" t="s">
        <v>31</v>
      </c>
      <c r="F27" s="24"/>
      <c r="G27" s="27">
        <f t="shared" ref="G27:G28" si="2">+D27*F27</f>
        <v>0</v>
      </c>
      <c r="H27" s="6"/>
      <c r="I27" s="40" t="e">
        <f>+G27/$E$129</f>
        <v>#VALUE!</v>
      </c>
      <c r="J27" s="29"/>
      <c r="K27" s="30"/>
    </row>
    <row r="28" spans="1:11" s="2" customFormat="1" ht="15.75" customHeight="1">
      <c r="A28" s="74" t="s">
        <v>112</v>
      </c>
      <c r="B28" s="72" t="s">
        <v>114</v>
      </c>
      <c r="C28" s="21"/>
      <c r="D28" s="73"/>
      <c r="E28" s="74" t="s">
        <v>31</v>
      </c>
      <c r="F28" s="24"/>
      <c r="G28" s="27">
        <f>+D28*F28</f>
        <v>0</v>
      </c>
      <c r="H28" s="6"/>
      <c r="I28" s="40" t="e">
        <f>+G28/$E$129</f>
        <v>#VALUE!</v>
      </c>
      <c r="J28" s="29"/>
      <c r="K28" s="30"/>
    </row>
    <row r="29" spans="1:11" s="2" customFormat="1" ht="15.75" customHeight="1">
      <c r="A29" s="77" t="s">
        <v>2</v>
      </c>
      <c r="B29" s="75" t="s">
        <v>33</v>
      </c>
      <c r="C29" s="21"/>
      <c r="D29" s="125"/>
      <c r="E29" s="94"/>
      <c r="F29" s="24"/>
      <c r="G29" s="24"/>
      <c r="H29" s="25"/>
      <c r="I29" s="25"/>
      <c r="J29" s="29"/>
      <c r="K29" s="30"/>
    </row>
    <row r="30" spans="1:11" s="2" customFormat="1" ht="15.75" customHeight="1">
      <c r="A30" s="74" t="s">
        <v>115</v>
      </c>
      <c r="B30" s="72" t="s">
        <v>116</v>
      </c>
      <c r="C30" s="21"/>
      <c r="D30" s="73"/>
      <c r="E30" s="74" t="s">
        <v>31</v>
      </c>
      <c r="F30" s="24"/>
      <c r="G30" s="27">
        <f>+D30*F30</f>
        <v>0</v>
      </c>
      <c r="H30" s="6"/>
      <c r="I30" s="40" t="e">
        <f>+G30/$E$129</f>
        <v>#VALUE!</v>
      </c>
      <c r="J30" s="29"/>
      <c r="K30" s="30"/>
    </row>
    <row r="31" spans="1:11" s="2" customFormat="1" ht="15.75" customHeight="1">
      <c r="A31" s="74" t="s">
        <v>117</v>
      </c>
      <c r="B31" s="72" t="s">
        <v>118</v>
      </c>
      <c r="C31" s="21"/>
      <c r="D31" s="73"/>
      <c r="E31" s="74" t="s">
        <v>31</v>
      </c>
      <c r="F31" s="24"/>
      <c r="G31" s="27">
        <f>+D31*F31</f>
        <v>0</v>
      </c>
      <c r="H31" s="6"/>
      <c r="I31" s="40" t="e">
        <f>+G31/$E$129</f>
        <v>#VALUE!</v>
      </c>
      <c r="J31" s="29"/>
      <c r="K31" s="30"/>
    </row>
    <row r="32" spans="1:11" s="2" customFormat="1" ht="15.75" customHeight="1">
      <c r="A32" s="74" t="s">
        <v>119</v>
      </c>
      <c r="B32" s="72" t="s">
        <v>120</v>
      </c>
      <c r="C32" s="21"/>
      <c r="D32" s="73"/>
      <c r="E32" s="74" t="s">
        <v>31</v>
      </c>
      <c r="F32" s="24"/>
      <c r="G32" s="27">
        <f>+D32*F32</f>
        <v>0</v>
      </c>
      <c r="H32" s="25"/>
      <c r="I32" s="40" t="e">
        <f>+G32/$E$129</f>
        <v>#VALUE!</v>
      </c>
      <c r="J32" s="29"/>
      <c r="K32" s="30"/>
    </row>
    <row r="33" spans="1:11" s="2" customFormat="1" ht="15.75" customHeight="1">
      <c r="A33" s="74" t="s">
        <v>121</v>
      </c>
      <c r="B33" s="72" t="s">
        <v>122</v>
      </c>
      <c r="C33" s="21"/>
      <c r="D33" s="73"/>
      <c r="E33" s="74" t="s">
        <v>31</v>
      </c>
      <c r="F33" s="24"/>
      <c r="G33" s="27">
        <f>+D33*F33</f>
        <v>0</v>
      </c>
      <c r="H33" s="6"/>
      <c r="I33" s="40" t="e">
        <f>+G33/$E$129</f>
        <v>#VALUE!</v>
      </c>
      <c r="J33" s="29"/>
      <c r="K33" s="30"/>
    </row>
    <row r="34" spans="1:11" s="2" customFormat="1" ht="15.75" customHeight="1" thickBot="1">
      <c r="A34" s="55"/>
      <c r="B34" s="56"/>
      <c r="C34" s="21"/>
      <c r="D34" s="24"/>
      <c r="E34" s="24"/>
      <c r="F34" s="24"/>
      <c r="G34" s="24"/>
      <c r="H34" s="25"/>
      <c r="I34" s="25"/>
      <c r="J34" s="29"/>
      <c r="K34" s="30"/>
    </row>
    <row r="35" spans="1:11" s="154" customFormat="1" ht="22.05" customHeight="1" thickBot="1">
      <c r="A35" s="149" t="s">
        <v>34</v>
      </c>
      <c r="B35" s="150" t="s">
        <v>35</v>
      </c>
      <c r="C35" s="50"/>
      <c r="D35" s="151"/>
      <c r="E35" s="151"/>
      <c r="F35" s="151"/>
      <c r="G35" s="152"/>
      <c r="H35" s="23">
        <f>SUM(G37:G38)</f>
        <v>0</v>
      </c>
      <c r="I35" s="28"/>
      <c r="J35" s="26" t="e">
        <f>SUM(I37:I38)</f>
        <v>#VALUE!</v>
      </c>
      <c r="K35" s="153"/>
    </row>
    <row r="36" spans="1:11" s="2" customFormat="1" ht="15.75" customHeight="1">
      <c r="A36" s="62"/>
      <c r="B36" s="53"/>
      <c r="C36" s="21"/>
      <c r="D36" s="24"/>
      <c r="E36" s="24"/>
      <c r="F36" s="24"/>
      <c r="G36" s="24"/>
      <c r="H36" s="25"/>
      <c r="I36" s="25"/>
      <c r="J36" s="29"/>
      <c r="K36" s="30"/>
    </row>
    <row r="37" spans="1:11" s="2" customFormat="1" ht="15.75" customHeight="1">
      <c r="A37" s="78" t="s">
        <v>125</v>
      </c>
      <c r="B37" s="79" t="s">
        <v>123</v>
      </c>
      <c r="C37" s="21"/>
      <c r="D37" s="73"/>
      <c r="E37" s="74" t="s">
        <v>36</v>
      </c>
      <c r="F37" s="24"/>
      <c r="G37" s="27">
        <f>+D37*F37</f>
        <v>0</v>
      </c>
      <c r="H37" s="6"/>
      <c r="I37" s="40" t="e">
        <f>+G37/$E$129</f>
        <v>#VALUE!</v>
      </c>
      <c r="J37" s="29"/>
      <c r="K37" s="30"/>
    </row>
    <row r="38" spans="1:11" s="2" customFormat="1" ht="15.75" customHeight="1">
      <c r="A38" s="78" t="s">
        <v>127</v>
      </c>
      <c r="B38" s="79" t="s">
        <v>124</v>
      </c>
      <c r="C38" s="21"/>
      <c r="D38" s="73"/>
      <c r="E38" s="74" t="s">
        <v>36</v>
      </c>
      <c r="F38" s="24"/>
      <c r="G38" s="27">
        <f>+D38*F38</f>
        <v>0</v>
      </c>
      <c r="H38" s="6"/>
      <c r="I38" s="40" t="e">
        <f>+G38/$E$129</f>
        <v>#VALUE!</v>
      </c>
      <c r="J38" s="29"/>
      <c r="K38" s="30"/>
    </row>
    <row r="39" spans="1:11" s="2" customFormat="1" ht="15.75" customHeight="1" thickBot="1">
      <c r="A39" s="64"/>
      <c r="B39" s="54"/>
      <c r="C39" s="21"/>
      <c r="D39" s="24"/>
      <c r="E39" s="24"/>
      <c r="F39" s="24"/>
      <c r="G39" s="24"/>
      <c r="H39" s="25"/>
      <c r="I39" s="41"/>
      <c r="J39" s="29"/>
      <c r="K39" s="30"/>
    </row>
    <row r="40" spans="1:11" s="154" customFormat="1" ht="22.05" customHeight="1" thickBot="1">
      <c r="A40" s="149" t="s">
        <v>37</v>
      </c>
      <c r="B40" s="150" t="s">
        <v>38</v>
      </c>
      <c r="C40" s="50"/>
      <c r="D40" s="151"/>
      <c r="E40" s="151"/>
      <c r="F40" s="151"/>
      <c r="G40" s="152"/>
      <c r="H40" s="23">
        <f>SUM(G42:G43)</f>
        <v>0</v>
      </c>
      <c r="I40" s="28"/>
      <c r="J40" s="26" t="e">
        <f>SUM(I42:I43)</f>
        <v>#VALUE!</v>
      </c>
      <c r="K40" s="153"/>
    </row>
    <row r="41" spans="1:11" s="2" customFormat="1" ht="15.75" customHeight="1">
      <c r="A41" s="62"/>
      <c r="B41" s="53"/>
      <c r="C41" s="21"/>
      <c r="D41" s="24"/>
      <c r="E41" s="24"/>
      <c r="F41" s="24"/>
      <c r="G41" s="24"/>
      <c r="H41" s="25"/>
      <c r="I41" s="25"/>
      <c r="J41" s="29"/>
      <c r="K41" s="30"/>
    </row>
    <row r="42" spans="1:11" s="2" customFormat="1" ht="15.75" customHeight="1">
      <c r="A42" s="74">
        <v>3.1</v>
      </c>
      <c r="B42" s="79" t="s">
        <v>128</v>
      </c>
      <c r="C42" s="21"/>
      <c r="D42" s="73"/>
      <c r="E42" s="74" t="s">
        <v>36</v>
      </c>
      <c r="F42" s="24"/>
      <c r="G42" s="27">
        <f>+D42*F42</f>
        <v>0</v>
      </c>
      <c r="H42" s="6"/>
      <c r="I42" s="40" t="e">
        <f>+G42/$E$129</f>
        <v>#VALUE!</v>
      </c>
      <c r="J42" s="29"/>
      <c r="K42" s="30"/>
    </row>
    <row r="43" spans="1:11" s="2" customFormat="1" ht="15.75" customHeight="1">
      <c r="A43" s="74">
        <v>3.2</v>
      </c>
      <c r="B43" s="79" t="s">
        <v>129</v>
      </c>
      <c r="C43" s="21"/>
      <c r="D43" s="73"/>
      <c r="E43" s="74" t="s">
        <v>36</v>
      </c>
      <c r="F43" s="24"/>
      <c r="G43" s="27">
        <f>+D43*F43</f>
        <v>0</v>
      </c>
      <c r="H43" s="6"/>
      <c r="I43" s="40" t="e">
        <f>+G43/$E$129</f>
        <v>#VALUE!</v>
      </c>
      <c r="J43" s="29"/>
      <c r="K43" s="30"/>
    </row>
    <row r="44" spans="1:11" s="2" customFormat="1" ht="15.75" customHeight="1" thickBot="1">
      <c r="A44" s="65"/>
      <c r="B44" s="54"/>
      <c r="C44" s="21"/>
      <c r="D44" s="24"/>
      <c r="E44" s="24"/>
      <c r="F44" s="24"/>
      <c r="G44" s="24"/>
      <c r="H44" s="25"/>
      <c r="I44" s="41"/>
      <c r="J44" s="29"/>
      <c r="K44" s="30"/>
    </row>
    <row r="45" spans="1:11" s="154" customFormat="1" ht="22.05" customHeight="1" thickBot="1">
      <c r="A45" s="149" t="s">
        <v>39</v>
      </c>
      <c r="B45" s="150" t="s">
        <v>40</v>
      </c>
      <c r="C45" s="50"/>
      <c r="D45" s="151"/>
      <c r="E45" s="151"/>
      <c r="F45" s="151"/>
      <c r="G45" s="152"/>
      <c r="H45" s="23">
        <f>SUM(G47:G61)</f>
        <v>0</v>
      </c>
      <c r="I45" s="28"/>
      <c r="J45" s="26" t="e">
        <f>SUM(I47:I61)</f>
        <v>#VALUE!</v>
      </c>
      <c r="K45" s="153"/>
    </row>
    <row r="46" spans="1:11" s="2" customFormat="1" ht="15.75" customHeight="1">
      <c r="A46" s="62"/>
      <c r="B46" s="53"/>
      <c r="C46" s="21"/>
      <c r="D46" s="24"/>
      <c r="E46" s="24"/>
      <c r="F46" s="24"/>
      <c r="G46" s="24"/>
      <c r="H46" s="25"/>
      <c r="I46" s="25"/>
      <c r="J46" s="29"/>
      <c r="K46" s="30"/>
    </row>
    <row r="47" spans="1:11" s="2" customFormat="1" ht="15.75" customHeight="1">
      <c r="A47" s="74">
        <v>4.0999999999999996</v>
      </c>
      <c r="B47" s="72" t="s">
        <v>130</v>
      </c>
      <c r="C47" s="21"/>
      <c r="D47" s="73"/>
      <c r="E47" s="74" t="s">
        <v>36</v>
      </c>
      <c r="F47" s="24"/>
      <c r="G47" s="27">
        <f>+D47*F47</f>
        <v>0</v>
      </c>
      <c r="H47" s="6"/>
      <c r="I47" s="40" t="e">
        <f t="shared" ref="I47:I61" si="3">+G47/$E$129</f>
        <v>#VALUE!</v>
      </c>
      <c r="J47" s="29"/>
      <c r="K47" s="30"/>
    </row>
    <row r="48" spans="1:11" s="2" customFormat="1" ht="15.75" customHeight="1">
      <c r="A48" s="74">
        <v>4.2</v>
      </c>
      <c r="B48" s="72" t="s">
        <v>41</v>
      </c>
      <c r="C48" s="21"/>
      <c r="D48" s="73"/>
      <c r="E48" s="74" t="s">
        <v>42</v>
      </c>
      <c r="F48" s="24"/>
      <c r="G48" s="27">
        <f>+D48*F48</f>
        <v>0</v>
      </c>
      <c r="H48" s="6"/>
      <c r="I48" s="40" t="e">
        <f t="shared" si="3"/>
        <v>#VALUE!</v>
      </c>
      <c r="J48" s="29"/>
      <c r="K48" s="30"/>
    </row>
    <row r="49" spans="1:11" s="2" customFormat="1" ht="15.75" customHeight="1">
      <c r="A49" s="74">
        <v>4.3</v>
      </c>
      <c r="B49" s="72" t="s">
        <v>131</v>
      </c>
      <c r="C49" s="21"/>
      <c r="D49" s="73"/>
      <c r="E49" s="74" t="s">
        <v>42</v>
      </c>
      <c r="F49" s="24"/>
      <c r="G49" s="27">
        <f>+D49*F49</f>
        <v>0</v>
      </c>
      <c r="H49" s="6"/>
      <c r="I49" s="40" t="e">
        <f t="shared" si="3"/>
        <v>#VALUE!</v>
      </c>
      <c r="J49" s="29"/>
      <c r="K49" s="30"/>
    </row>
    <row r="50" spans="1:11" s="2" customFormat="1" ht="15.75" customHeight="1">
      <c r="A50" s="74">
        <v>4.4000000000000004</v>
      </c>
      <c r="B50" s="72" t="s">
        <v>132</v>
      </c>
      <c r="C50" s="21"/>
      <c r="D50" s="73"/>
      <c r="E50" s="74" t="s">
        <v>42</v>
      </c>
      <c r="F50" s="24"/>
      <c r="G50" s="27">
        <f>+D50*F50</f>
        <v>0</v>
      </c>
      <c r="H50" s="6"/>
      <c r="I50" s="40" t="e">
        <f t="shared" si="3"/>
        <v>#VALUE!</v>
      </c>
      <c r="J50" s="29"/>
      <c r="K50" s="30"/>
    </row>
    <row r="51" spans="1:11" s="2" customFormat="1" ht="15.75" customHeight="1">
      <c r="A51" s="74">
        <v>4.5</v>
      </c>
      <c r="B51" s="72" t="s">
        <v>133</v>
      </c>
      <c r="C51" s="21"/>
      <c r="D51" s="73"/>
      <c r="E51" s="74" t="s">
        <v>42</v>
      </c>
      <c r="F51" s="24"/>
      <c r="G51" s="27">
        <f>+D51*F51</f>
        <v>0</v>
      </c>
      <c r="H51" s="6"/>
      <c r="I51" s="40" t="e">
        <f t="shared" si="3"/>
        <v>#VALUE!</v>
      </c>
      <c r="J51" s="29"/>
      <c r="K51" s="30"/>
    </row>
    <row r="52" spans="1:11" s="2" customFormat="1" ht="15.75" customHeight="1">
      <c r="A52" s="82">
        <v>4.5999999999999996</v>
      </c>
      <c r="B52" s="72" t="s">
        <v>43</v>
      </c>
      <c r="C52" s="21"/>
      <c r="D52" s="73"/>
      <c r="E52" s="74" t="s">
        <v>31</v>
      </c>
      <c r="F52" s="24"/>
      <c r="G52" s="27">
        <f t="shared" ref="G48:G52" si="4">+D52*F52</f>
        <v>0</v>
      </c>
      <c r="H52" s="6"/>
      <c r="I52" s="40" t="e">
        <f t="shared" si="3"/>
        <v>#VALUE!</v>
      </c>
      <c r="J52" s="29"/>
      <c r="K52" s="30"/>
    </row>
    <row r="53" spans="1:11" s="2" customFormat="1" ht="15.75" customHeight="1">
      <c r="A53" s="82" t="s">
        <v>142</v>
      </c>
      <c r="B53" s="72" t="s">
        <v>134</v>
      </c>
      <c r="C53" s="21"/>
      <c r="D53" s="73"/>
      <c r="E53" s="74" t="s">
        <v>24</v>
      </c>
      <c r="F53" s="24"/>
      <c r="G53" s="27">
        <f>+D53*F53</f>
        <v>0</v>
      </c>
      <c r="H53" s="6"/>
      <c r="I53" s="40" t="e">
        <f t="shared" si="3"/>
        <v>#VALUE!</v>
      </c>
      <c r="J53" s="29"/>
      <c r="K53" s="30"/>
    </row>
    <row r="54" spans="1:11" s="2" customFormat="1" ht="15.75" customHeight="1">
      <c r="A54" s="82" t="s">
        <v>143</v>
      </c>
      <c r="B54" s="72" t="s">
        <v>135</v>
      </c>
      <c r="C54" s="21"/>
      <c r="D54" s="73"/>
      <c r="E54" s="74" t="s">
        <v>24</v>
      </c>
      <c r="F54" s="24"/>
      <c r="G54" s="27">
        <f t="shared" ref="G54:G61" si="5">+D54*F54</f>
        <v>0</v>
      </c>
      <c r="H54" s="6"/>
      <c r="I54" s="40" t="e">
        <f t="shared" si="3"/>
        <v>#VALUE!</v>
      </c>
      <c r="J54" s="29"/>
      <c r="K54" s="30"/>
    </row>
    <row r="55" spans="1:11" s="2" customFormat="1" ht="15.75" customHeight="1">
      <c r="A55" s="74">
        <v>4.9000000000000004</v>
      </c>
      <c r="B55" s="72" t="s">
        <v>44</v>
      </c>
      <c r="C55" s="21"/>
      <c r="D55" s="73"/>
      <c r="E55" s="74" t="s">
        <v>24</v>
      </c>
      <c r="F55" s="24"/>
      <c r="G55" s="27">
        <f t="shared" si="5"/>
        <v>0</v>
      </c>
      <c r="H55" s="6"/>
      <c r="I55" s="40" t="e">
        <f t="shared" si="3"/>
        <v>#VALUE!</v>
      </c>
      <c r="J55" s="29"/>
      <c r="K55" s="30"/>
    </row>
    <row r="56" spans="1:11" s="2" customFormat="1" ht="15.75" customHeight="1">
      <c r="A56" s="74">
        <v>4.0999999999999996</v>
      </c>
      <c r="B56" s="72" t="s">
        <v>136</v>
      </c>
      <c r="C56" s="21"/>
      <c r="D56" s="73"/>
      <c r="E56" s="74" t="s">
        <v>42</v>
      </c>
      <c r="F56" s="24"/>
      <c r="G56" s="27">
        <f t="shared" si="5"/>
        <v>0</v>
      </c>
      <c r="H56" s="6"/>
      <c r="I56" s="40" t="e">
        <f t="shared" si="3"/>
        <v>#VALUE!</v>
      </c>
      <c r="J56" s="29"/>
      <c r="K56" s="30"/>
    </row>
    <row r="57" spans="1:11" s="2" customFormat="1" ht="15.75" customHeight="1">
      <c r="A57" s="74">
        <v>4.1100000000000003</v>
      </c>
      <c r="B57" s="72" t="s">
        <v>137</v>
      </c>
      <c r="C57" s="21"/>
      <c r="D57" s="73"/>
      <c r="E57" s="74" t="s">
        <v>36</v>
      </c>
      <c r="F57" s="24"/>
      <c r="G57" s="27">
        <f t="shared" si="5"/>
        <v>0</v>
      </c>
      <c r="H57" s="6"/>
      <c r="I57" s="40" t="e">
        <f t="shared" si="3"/>
        <v>#VALUE!</v>
      </c>
      <c r="J57" s="29"/>
      <c r="K57" s="30"/>
    </row>
    <row r="58" spans="1:11" s="2" customFormat="1" ht="15.75" customHeight="1">
      <c r="A58" s="74">
        <v>4.12</v>
      </c>
      <c r="B58" s="72" t="s">
        <v>138</v>
      </c>
      <c r="C58" s="21"/>
      <c r="D58" s="73"/>
      <c r="E58" s="74" t="s">
        <v>31</v>
      </c>
      <c r="F58" s="24"/>
      <c r="G58" s="27">
        <f t="shared" si="5"/>
        <v>0</v>
      </c>
      <c r="H58" s="6"/>
      <c r="I58" s="40" t="e">
        <f t="shared" si="3"/>
        <v>#VALUE!</v>
      </c>
      <c r="J58" s="29"/>
      <c r="K58" s="30"/>
    </row>
    <row r="59" spans="1:11" s="2" customFormat="1" ht="15.75" customHeight="1">
      <c r="A59" s="74">
        <v>4.13</v>
      </c>
      <c r="B59" s="72" t="s">
        <v>139</v>
      </c>
      <c r="C59" s="21"/>
      <c r="D59" s="73"/>
      <c r="E59" s="74" t="s">
        <v>28</v>
      </c>
      <c r="F59" s="24"/>
      <c r="G59" s="27">
        <f t="shared" si="5"/>
        <v>0</v>
      </c>
      <c r="H59" s="6"/>
      <c r="I59" s="40" t="e">
        <f t="shared" si="3"/>
        <v>#VALUE!</v>
      </c>
      <c r="J59" s="29"/>
      <c r="K59" s="30"/>
    </row>
    <row r="60" spans="1:11" s="2" customFormat="1" ht="15.75" customHeight="1">
      <c r="A60" s="74">
        <v>4.1399999999999997</v>
      </c>
      <c r="B60" s="72" t="s">
        <v>140</v>
      </c>
      <c r="C60" s="21"/>
      <c r="D60" s="73"/>
      <c r="E60" s="74" t="s">
        <v>144</v>
      </c>
      <c r="F60" s="24"/>
      <c r="G60" s="27">
        <f t="shared" si="5"/>
        <v>0</v>
      </c>
      <c r="H60" s="6"/>
      <c r="I60" s="40" t="e">
        <f t="shared" si="3"/>
        <v>#VALUE!</v>
      </c>
      <c r="J60" s="29"/>
      <c r="K60" s="30"/>
    </row>
    <row r="61" spans="1:11" s="2" customFormat="1" ht="15.75" customHeight="1">
      <c r="A61" s="82">
        <v>4.1500000000000004</v>
      </c>
      <c r="B61" s="72" t="s">
        <v>141</v>
      </c>
      <c r="C61" s="21"/>
      <c r="D61" s="73"/>
      <c r="E61" s="74" t="s">
        <v>36</v>
      </c>
      <c r="F61" s="24"/>
      <c r="G61" s="27">
        <f t="shared" si="5"/>
        <v>0</v>
      </c>
      <c r="H61" s="25"/>
      <c r="I61" s="40" t="e">
        <f t="shared" si="3"/>
        <v>#VALUE!</v>
      </c>
      <c r="J61" s="29"/>
      <c r="K61" s="30"/>
    </row>
    <row r="62" spans="1:11" s="2" customFormat="1" ht="15.75" customHeight="1" thickBot="1">
      <c r="A62" s="80"/>
      <c r="B62" s="81"/>
      <c r="C62" s="21"/>
      <c r="D62" s="24"/>
      <c r="E62" s="24"/>
      <c r="F62" s="24"/>
      <c r="G62" s="24"/>
      <c r="H62" s="25"/>
      <c r="I62" s="41"/>
      <c r="J62" s="29"/>
      <c r="K62" s="30"/>
    </row>
    <row r="63" spans="1:11" s="154" customFormat="1" ht="22.05" customHeight="1" thickBot="1">
      <c r="A63" s="149" t="s">
        <v>45</v>
      </c>
      <c r="B63" s="150" t="s">
        <v>46</v>
      </c>
      <c r="C63" s="50"/>
      <c r="D63" s="151"/>
      <c r="E63" s="151"/>
      <c r="F63" s="151"/>
      <c r="G63" s="152"/>
      <c r="H63" s="23">
        <f>SUM(G66)</f>
        <v>0</v>
      </c>
      <c r="I63" s="28"/>
      <c r="J63" s="26" t="e">
        <f>SUM(I66)</f>
        <v>#VALUE!</v>
      </c>
      <c r="K63" s="153"/>
    </row>
    <row r="64" spans="1:11" s="2" customFormat="1" ht="15.75" customHeight="1">
      <c r="A64" s="63"/>
      <c r="B64" s="53"/>
      <c r="C64" s="21"/>
      <c r="D64" s="24"/>
      <c r="E64" s="24"/>
      <c r="F64" s="24"/>
      <c r="G64" s="24"/>
      <c r="H64" s="25"/>
      <c r="I64" s="25"/>
      <c r="J64" s="29"/>
      <c r="K64" s="30"/>
    </row>
    <row r="65" spans="1:11" s="2" customFormat="1" ht="15.75" customHeight="1">
      <c r="A65" s="76" t="s">
        <v>145</v>
      </c>
      <c r="B65" s="71" t="s">
        <v>146</v>
      </c>
      <c r="C65" s="21"/>
      <c r="D65" s="124"/>
      <c r="E65" s="94"/>
      <c r="F65" s="24"/>
      <c r="G65" s="24"/>
      <c r="H65" s="25"/>
      <c r="I65" s="25"/>
      <c r="J65" s="29"/>
      <c r="K65" s="30"/>
    </row>
    <row r="66" spans="1:11" s="2" customFormat="1" ht="15.75" customHeight="1">
      <c r="A66" s="74" t="s">
        <v>147</v>
      </c>
      <c r="B66" s="79" t="s">
        <v>148</v>
      </c>
      <c r="C66" s="21"/>
      <c r="D66" s="73"/>
      <c r="E66" s="78" t="s">
        <v>36</v>
      </c>
      <c r="F66" s="24"/>
      <c r="G66" s="27">
        <f>+D66*F66</f>
        <v>0</v>
      </c>
      <c r="H66" s="25"/>
      <c r="I66" s="40" t="e">
        <f>+G66/$E$129</f>
        <v>#VALUE!</v>
      </c>
      <c r="J66" s="29"/>
      <c r="K66" s="30"/>
    </row>
    <row r="67" spans="1:11" s="2" customFormat="1" ht="15.75" customHeight="1" thickBot="1">
      <c r="A67" s="65"/>
      <c r="B67" s="54"/>
      <c r="C67" s="21"/>
      <c r="D67" s="24"/>
      <c r="E67" s="24"/>
      <c r="F67" s="24"/>
      <c r="G67" s="24"/>
      <c r="H67" s="25"/>
      <c r="I67" s="41"/>
      <c r="J67" s="29"/>
      <c r="K67" s="30"/>
    </row>
    <row r="68" spans="1:11" s="154" customFormat="1" ht="22.05" customHeight="1" thickBot="1">
      <c r="A68" s="149">
        <v>6</v>
      </c>
      <c r="B68" s="150" t="s">
        <v>48</v>
      </c>
      <c r="C68" s="50"/>
      <c r="D68" s="151"/>
      <c r="E68" s="151"/>
      <c r="F68" s="151"/>
      <c r="G68" s="152"/>
      <c r="H68" s="23">
        <f>SUM(G71:G76)</f>
        <v>0</v>
      </c>
      <c r="I68" s="28"/>
      <c r="J68" s="26" t="e">
        <f>SUM(I71:I76)</f>
        <v>#VALUE!</v>
      </c>
      <c r="K68" s="153"/>
    </row>
    <row r="69" spans="1:11" s="2" customFormat="1" ht="15.75" customHeight="1">
      <c r="A69" s="63"/>
      <c r="B69" s="53"/>
      <c r="C69" s="21"/>
      <c r="D69" s="24"/>
      <c r="E69" s="24"/>
      <c r="F69" s="24"/>
      <c r="G69" s="24"/>
      <c r="H69" s="25"/>
      <c r="I69" s="25"/>
      <c r="J69" s="29"/>
      <c r="K69" s="30"/>
    </row>
    <row r="70" spans="1:11" s="2" customFormat="1" ht="15.75" customHeight="1">
      <c r="A70" s="85"/>
      <c r="B70" s="84" t="s">
        <v>49</v>
      </c>
      <c r="C70" s="21"/>
      <c r="D70" s="124"/>
      <c r="E70" s="94"/>
      <c r="F70" s="24"/>
      <c r="G70" s="24"/>
      <c r="H70" s="25"/>
      <c r="I70" s="25"/>
      <c r="J70" s="29"/>
      <c r="K70" s="30"/>
    </row>
    <row r="71" spans="1:11" s="2" customFormat="1" ht="15.75" customHeight="1">
      <c r="A71" s="86" t="s">
        <v>157</v>
      </c>
      <c r="B71" s="79" t="s">
        <v>149</v>
      </c>
      <c r="C71" s="21"/>
      <c r="D71" s="73"/>
      <c r="E71" s="78" t="s">
        <v>42</v>
      </c>
      <c r="F71" s="24"/>
      <c r="G71" s="27">
        <f>+D71*F71</f>
        <v>0</v>
      </c>
      <c r="H71" s="25"/>
      <c r="I71" s="40" t="e">
        <f>+G69/$E$129</f>
        <v>#VALUE!</v>
      </c>
      <c r="J71" s="29"/>
      <c r="K71" s="30"/>
    </row>
    <row r="72" spans="1:11" s="2" customFormat="1" ht="15.75" customHeight="1">
      <c r="A72" s="86" t="s">
        <v>158</v>
      </c>
      <c r="B72" s="79" t="s">
        <v>150</v>
      </c>
      <c r="C72" s="21"/>
      <c r="D72" s="73"/>
      <c r="E72" s="78" t="s">
        <v>42</v>
      </c>
      <c r="F72" s="24"/>
      <c r="G72" s="27">
        <f>+D72*F72</f>
        <v>0</v>
      </c>
      <c r="H72" s="25"/>
      <c r="I72" s="40" t="e">
        <f>+G70/$E$129</f>
        <v>#VALUE!</v>
      </c>
      <c r="J72" s="29"/>
      <c r="K72" s="30"/>
    </row>
    <row r="73" spans="1:11" s="2" customFormat="1" ht="14.25" customHeight="1">
      <c r="A73" s="85"/>
      <c r="B73" s="84" t="s">
        <v>50</v>
      </c>
      <c r="C73" s="21"/>
      <c r="D73" s="124"/>
      <c r="E73" s="94"/>
      <c r="F73" s="24"/>
      <c r="H73" s="6"/>
      <c r="I73" s="6"/>
      <c r="J73" s="29"/>
      <c r="K73" s="30"/>
    </row>
    <row r="74" spans="1:11" s="2" customFormat="1" ht="15.75" customHeight="1">
      <c r="A74" s="87" t="s">
        <v>159</v>
      </c>
      <c r="B74" s="79" t="s">
        <v>151</v>
      </c>
      <c r="C74" s="21"/>
      <c r="D74" s="73"/>
      <c r="E74" s="78" t="s">
        <v>36</v>
      </c>
      <c r="F74" s="24"/>
      <c r="G74" s="27">
        <f>+D74*F74</f>
        <v>0</v>
      </c>
      <c r="H74" s="25"/>
      <c r="I74" s="40" t="e">
        <f>+G74/$E$129</f>
        <v>#VALUE!</v>
      </c>
      <c r="J74" s="29"/>
      <c r="K74" s="30"/>
    </row>
    <row r="75" spans="1:11" s="2" customFormat="1" ht="15.75" customHeight="1">
      <c r="A75" s="87" t="s">
        <v>160</v>
      </c>
      <c r="B75" s="79" t="s">
        <v>152</v>
      </c>
      <c r="C75" s="21"/>
      <c r="D75" s="73"/>
      <c r="E75" s="78" t="s">
        <v>36</v>
      </c>
      <c r="F75" s="24"/>
      <c r="G75" s="27">
        <f>+D75*F75</f>
        <v>0</v>
      </c>
      <c r="H75" s="6"/>
      <c r="I75" s="40" t="e">
        <f>+G75/$E$129</f>
        <v>#VALUE!</v>
      </c>
      <c r="J75" s="29"/>
      <c r="K75" s="30"/>
    </row>
    <row r="76" spans="1:11" s="2" customFormat="1" ht="15.75" customHeight="1">
      <c r="A76" s="87" t="s">
        <v>161</v>
      </c>
      <c r="B76" s="79" t="s">
        <v>153</v>
      </c>
      <c r="C76" s="21"/>
      <c r="D76" s="73"/>
      <c r="E76" s="78" t="s">
        <v>28</v>
      </c>
      <c r="F76" s="24"/>
      <c r="G76" s="27">
        <f>+D76*F76</f>
        <v>0</v>
      </c>
      <c r="H76" s="6"/>
      <c r="I76" s="40" t="e">
        <f>+G76/$E$129</f>
        <v>#VALUE!</v>
      </c>
      <c r="J76" s="29"/>
      <c r="K76" s="30"/>
    </row>
    <row r="77" spans="1:11" s="2" customFormat="1" ht="15.75" customHeight="1" thickBot="1">
      <c r="A77" s="67"/>
      <c r="B77" s="54"/>
      <c r="C77" s="21"/>
      <c r="D77" s="24"/>
      <c r="E77" s="24"/>
      <c r="F77" s="24"/>
      <c r="G77" s="24"/>
      <c r="H77" s="25"/>
      <c r="I77" s="41"/>
      <c r="J77" s="29"/>
      <c r="K77" s="30"/>
    </row>
    <row r="78" spans="1:11" s="154" customFormat="1" ht="22.05" customHeight="1" thickBot="1">
      <c r="A78" s="149">
        <v>7</v>
      </c>
      <c r="B78" s="150" t="s">
        <v>51</v>
      </c>
      <c r="C78" s="50"/>
      <c r="D78" s="151"/>
      <c r="E78" s="151"/>
      <c r="F78" s="151"/>
      <c r="G78" s="152"/>
      <c r="H78" s="23">
        <f>SUM(G80:G82)</f>
        <v>0</v>
      </c>
      <c r="I78" s="28"/>
      <c r="J78" s="26" t="e">
        <f>SUM(I80:I82)</f>
        <v>#VALUE!</v>
      </c>
      <c r="K78" s="153"/>
    </row>
    <row r="79" spans="1:11" s="2" customFormat="1" ht="15.75" customHeight="1">
      <c r="A79" s="63"/>
      <c r="B79" s="53"/>
      <c r="C79" s="21"/>
      <c r="D79" s="24"/>
      <c r="E79" s="24"/>
      <c r="F79" s="24"/>
      <c r="G79" s="24"/>
      <c r="H79" s="25"/>
      <c r="I79" s="25"/>
      <c r="J79" s="29"/>
      <c r="K79" s="30"/>
    </row>
    <row r="80" spans="1:11" s="2" customFormat="1" ht="15.75" customHeight="1">
      <c r="A80" s="78">
        <v>7.1</v>
      </c>
      <c r="B80" s="88" t="s">
        <v>154</v>
      </c>
      <c r="C80" s="21"/>
      <c r="D80" s="96"/>
      <c r="E80" s="78" t="s">
        <v>42</v>
      </c>
      <c r="F80" s="24"/>
      <c r="G80" s="27">
        <f>+D80*F80</f>
        <v>0</v>
      </c>
      <c r="H80" s="25"/>
      <c r="I80" s="40" t="e">
        <f>+G80/$E$129</f>
        <v>#VALUE!</v>
      </c>
      <c r="J80" s="29"/>
      <c r="K80" s="30"/>
    </row>
    <row r="81" spans="1:11" s="2" customFormat="1" ht="15.75" customHeight="1">
      <c r="A81" s="78">
        <v>7.2</v>
      </c>
      <c r="B81" s="88" t="s">
        <v>155</v>
      </c>
      <c r="C81" s="21"/>
      <c r="D81" s="96"/>
      <c r="E81" s="78" t="s">
        <v>42</v>
      </c>
      <c r="F81" s="24"/>
      <c r="G81" s="27">
        <f>+D81*F81</f>
        <v>0</v>
      </c>
      <c r="H81" s="25"/>
      <c r="I81" s="40" t="e">
        <f>+G81/$E$129</f>
        <v>#VALUE!</v>
      </c>
      <c r="J81" s="29"/>
      <c r="K81" s="30"/>
    </row>
    <row r="82" spans="1:11" s="2" customFormat="1" ht="15.75" customHeight="1">
      <c r="A82" s="78">
        <v>7.3</v>
      </c>
      <c r="B82" s="88" t="s">
        <v>156</v>
      </c>
      <c r="C82" s="21"/>
      <c r="D82" s="96"/>
      <c r="E82" s="78" t="s">
        <v>42</v>
      </c>
      <c r="F82" s="24"/>
      <c r="G82" s="27">
        <f>+D82*F82</f>
        <v>0</v>
      </c>
      <c r="H82" s="6"/>
      <c r="I82" s="40" t="e">
        <f>+G82/$E$129</f>
        <v>#VALUE!</v>
      </c>
      <c r="J82" s="29"/>
      <c r="K82" s="30"/>
    </row>
    <row r="83" spans="1:11" s="2" customFormat="1" ht="15.75" customHeight="1" thickBot="1">
      <c r="A83" s="64"/>
      <c r="B83" s="66"/>
      <c r="C83" s="21"/>
      <c r="D83" s="24"/>
      <c r="E83" s="24"/>
      <c r="F83" s="24"/>
      <c r="G83" s="24"/>
      <c r="H83" s="25"/>
      <c r="I83" s="41"/>
      <c r="J83" s="29"/>
      <c r="K83" s="30"/>
    </row>
    <row r="84" spans="1:11" s="154" customFormat="1" ht="22.05" customHeight="1" thickBot="1">
      <c r="A84" s="149">
        <v>8</v>
      </c>
      <c r="B84" s="150" t="s">
        <v>52</v>
      </c>
      <c r="C84" s="50"/>
      <c r="D84" s="151"/>
      <c r="E84" s="151"/>
      <c r="F84" s="151"/>
      <c r="G84" s="152"/>
      <c r="H84" s="23">
        <f>SUM(G87:G95)</f>
        <v>0</v>
      </c>
      <c r="I84" s="28"/>
      <c r="J84" s="26" t="e">
        <f>SUM(I87:I95)</f>
        <v>#VALUE!</v>
      </c>
      <c r="K84" s="153"/>
    </row>
    <row r="85" spans="1:11" s="2" customFormat="1" ht="15.75" customHeight="1">
      <c r="A85" s="63"/>
      <c r="B85" s="53"/>
      <c r="C85" s="21"/>
      <c r="D85" s="24"/>
      <c r="E85" s="24"/>
      <c r="F85" s="24"/>
      <c r="G85" s="24"/>
      <c r="H85" s="25"/>
      <c r="I85" s="25"/>
      <c r="J85" s="29"/>
      <c r="K85" s="30"/>
    </row>
    <row r="86" spans="1:11" s="2" customFormat="1" ht="15.75" customHeight="1">
      <c r="A86" s="85"/>
      <c r="B86" s="84" t="s">
        <v>53</v>
      </c>
      <c r="C86" s="21"/>
      <c r="D86" s="124"/>
      <c r="E86" s="94"/>
      <c r="F86" s="24"/>
      <c r="G86" s="24"/>
      <c r="H86" s="25"/>
      <c r="I86" s="25"/>
      <c r="J86" s="29"/>
      <c r="K86" s="30"/>
    </row>
    <row r="87" spans="1:11" s="2" customFormat="1" ht="15.75" customHeight="1">
      <c r="A87" s="74">
        <v>8.1</v>
      </c>
      <c r="B87" s="72" t="s">
        <v>162</v>
      </c>
      <c r="C87" s="21"/>
      <c r="D87" s="73"/>
      <c r="E87" s="78" t="s">
        <v>36</v>
      </c>
      <c r="F87" s="24"/>
      <c r="G87" s="27">
        <f>+D87*F87</f>
        <v>0</v>
      </c>
      <c r="H87" s="25"/>
      <c r="I87" s="40" t="e">
        <f t="shared" ref="I87:I95" si="6">+G87/$E$129</f>
        <v>#VALUE!</v>
      </c>
      <c r="J87" s="29"/>
      <c r="K87" s="30"/>
    </row>
    <row r="88" spans="1:11" s="2" customFormat="1" ht="15.75" customHeight="1">
      <c r="A88" s="74">
        <v>8.1999999999999993</v>
      </c>
      <c r="B88" s="72" t="s">
        <v>163</v>
      </c>
      <c r="C88" s="21"/>
      <c r="D88" s="73"/>
      <c r="E88" s="78" t="s">
        <v>36</v>
      </c>
      <c r="F88" s="24"/>
      <c r="G88" s="27">
        <f>+D88*F88</f>
        <v>0</v>
      </c>
      <c r="H88" s="25"/>
      <c r="I88" s="40" t="e">
        <f t="shared" si="6"/>
        <v>#VALUE!</v>
      </c>
      <c r="J88" s="29"/>
      <c r="K88" s="30"/>
    </row>
    <row r="89" spans="1:11" s="2" customFormat="1" ht="15.75" customHeight="1">
      <c r="A89" s="74" t="s">
        <v>171</v>
      </c>
      <c r="B89" s="72" t="s">
        <v>164</v>
      </c>
      <c r="C89" s="21"/>
      <c r="D89" s="73"/>
      <c r="E89" s="78" t="s">
        <v>36</v>
      </c>
      <c r="F89" s="24"/>
      <c r="G89" s="27">
        <f>+D89*F89</f>
        <v>0</v>
      </c>
      <c r="H89" s="25"/>
      <c r="I89" s="40" t="e">
        <f t="shared" si="6"/>
        <v>#VALUE!</v>
      </c>
      <c r="J89" s="29"/>
      <c r="K89" s="30"/>
    </row>
    <row r="90" spans="1:11" s="2" customFormat="1" ht="15.75" customHeight="1">
      <c r="A90" s="74" t="s">
        <v>172</v>
      </c>
      <c r="B90" s="72" t="s">
        <v>165</v>
      </c>
      <c r="C90" s="21"/>
      <c r="D90" s="73"/>
      <c r="E90" s="78" t="s">
        <v>36</v>
      </c>
      <c r="F90" s="24"/>
      <c r="G90" s="27">
        <f>+D90*F90</f>
        <v>0</v>
      </c>
      <c r="H90" s="25"/>
      <c r="I90" s="40" t="e">
        <f t="shared" si="6"/>
        <v>#VALUE!</v>
      </c>
      <c r="J90" s="29"/>
      <c r="K90" s="30"/>
    </row>
    <row r="91" spans="1:11" s="2" customFormat="1" ht="15.75" customHeight="1">
      <c r="A91" s="74">
        <v>8.5</v>
      </c>
      <c r="B91" s="72" t="s">
        <v>166</v>
      </c>
      <c r="C91" s="21"/>
      <c r="D91" s="73"/>
      <c r="E91" s="78" t="s">
        <v>36</v>
      </c>
      <c r="F91" s="24"/>
      <c r="G91" s="27">
        <f>+D91*F91</f>
        <v>0</v>
      </c>
      <c r="H91" s="25"/>
      <c r="I91" s="40" t="e">
        <f t="shared" si="6"/>
        <v>#VALUE!</v>
      </c>
      <c r="J91" s="29"/>
      <c r="K91" s="30"/>
    </row>
    <row r="92" spans="1:11" s="2" customFormat="1" ht="15.75" customHeight="1">
      <c r="A92" s="74">
        <v>8.6</v>
      </c>
      <c r="B92" s="72" t="s">
        <v>167</v>
      </c>
      <c r="C92" s="21"/>
      <c r="D92" s="73"/>
      <c r="E92" s="78" t="s">
        <v>42</v>
      </c>
      <c r="F92" s="24"/>
      <c r="G92" s="27">
        <f>+D92*F92</f>
        <v>0</v>
      </c>
      <c r="H92" s="25"/>
      <c r="I92" s="40" t="e">
        <f t="shared" si="6"/>
        <v>#VALUE!</v>
      </c>
      <c r="J92" s="29"/>
      <c r="K92" s="30"/>
    </row>
    <row r="93" spans="1:11" s="2" customFormat="1" ht="15.75" customHeight="1">
      <c r="A93" s="74">
        <v>8.6999999999999993</v>
      </c>
      <c r="B93" s="72" t="s">
        <v>168</v>
      </c>
      <c r="C93" s="21"/>
      <c r="D93" s="73"/>
      <c r="E93" s="78" t="s">
        <v>42</v>
      </c>
      <c r="F93" s="24"/>
      <c r="G93" s="27">
        <f>+D93*F93</f>
        <v>0</v>
      </c>
      <c r="H93" s="6"/>
      <c r="I93" s="40" t="e">
        <f t="shared" si="6"/>
        <v>#VALUE!</v>
      </c>
      <c r="J93" s="29"/>
      <c r="K93" s="30"/>
    </row>
    <row r="94" spans="1:11" s="2" customFormat="1" ht="15.75" customHeight="1">
      <c r="A94" s="74">
        <v>8.8000000000000007</v>
      </c>
      <c r="B94" s="72" t="s">
        <v>169</v>
      </c>
      <c r="C94" s="21"/>
      <c r="D94" s="73"/>
      <c r="E94" s="78" t="s">
        <v>42</v>
      </c>
      <c r="F94" s="24"/>
      <c r="G94" s="27">
        <f>+D94*F94</f>
        <v>0</v>
      </c>
      <c r="H94" s="6"/>
      <c r="I94" s="40" t="e">
        <f t="shared" si="6"/>
        <v>#VALUE!</v>
      </c>
      <c r="J94" s="29"/>
      <c r="K94" s="30"/>
    </row>
    <row r="95" spans="1:11" s="2" customFormat="1" ht="15.75" customHeight="1">
      <c r="A95" s="74">
        <v>8.9</v>
      </c>
      <c r="B95" s="72" t="s">
        <v>170</v>
      </c>
      <c r="C95" s="21"/>
      <c r="D95" s="73"/>
      <c r="E95" s="78" t="s">
        <v>28</v>
      </c>
      <c r="F95" s="24"/>
      <c r="G95" s="27">
        <f>+D95*F95</f>
        <v>0</v>
      </c>
      <c r="H95" s="6"/>
      <c r="I95" s="40" t="e">
        <f t="shared" si="6"/>
        <v>#VALUE!</v>
      </c>
      <c r="J95" s="29"/>
      <c r="K95" s="30"/>
    </row>
    <row r="96" spans="1:11" s="2" customFormat="1" ht="15.75" customHeight="1" thickBot="1">
      <c r="A96" s="57"/>
      <c r="B96" s="56"/>
      <c r="C96" s="21"/>
      <c r="D96" s="24"/>
      <c r="E96" s="24"/>
      <c r="F96" s="24"/>
      <c r="G96" s="24"/>
      <c r="H96" s="25"/>
      <c r="I96" s="41"/>
      <c r="J96" s="29"/>
      <c r="K96" s="30"/>
    </row>
    <row r="97" spans="1:11" s="154" customFormat="1" ht="22.05" customHeight="1" thickBot="1">
      <c r="A97" s="149" t="s">
        <v>54</v>
      </c>
      <c r="B97" s="150" t="s">
        <v>55</v>
      </c>
      <c r="C97" s="50"/>
      <c r="D97" s="151"/>
      <c r="E97" s="151"/>
      <c r="F97" s="151"/>
      <c r="G97" s="152"/>
      <c r="H97" s="23">
        <f>SUM(G101:G122)</f>
        <v>0</v>
      </c>
      <c r="I97" s="28"/>
      <c r="J97" s="26" t="e">
        <f>SUM(I101:I122)</f>
        <v>#VALUE!</v>
      </c>
      <c r="K97" s="153"/>
    </row>
    <row r="98" spans="1:11" s="2" customFormat="1" ht="15.75" customHeight="1">
      <c r="A98" s="63"/>
      <c r="B98" s="53"/>
      <c r="C98" s="21"/>
      <c r="D98" s="24"/>
      <c r="E98" s="24"/>
      <c r="F98" s="24"/>
      <c r="G98" s="24"/>
      <c r="H98" s="25"/>
      <c r="I98" s="25"/>
      <c r="J98" s="29"/>
      <c r="K98" s="30"/>
    </row>
    <row r="99" spans="1:11" s="2" customFormat="1" ht="15.75" customHeight="1">
      <c r="A99" s="76" t="s">
        <v>14</v>
      </c>
      <c r="B99" s="71" t="s">
        <v>56</v>
      </c>
      <c r="C99" s="21"/>
      <c r="D99" s="124"/>
      <c r="E99" s="94"/>
      <c r="F99" s="24"/>
      <c r="G99" s="24"/>
      <c r="H99" s="25"/>
      <c r="I99" s="25"/>
      <c r="J99" s="29"/>
      <c r="K99" s="30"/>
    </row>
    <row r="100" spans="1:11" s="2" customFormat="1" ht="15.75" customHeight="1">
      <c r="A100" s="85" t="s">
        <v>57</v>
      </c>
      <c r="B100" s="89" t="s">
        <v>58</v>
      </c>
      <c r="C100" s="21"/>
      <c r="D100" s="124"/>
      <c r="E100" s="94"/>
      <c r="F100" s="24"/>
      <c r="G100" s="24"/>
      <c r="H100" s="25"/>
      <c r="I100" s="25"/>
      <c r="J100" s="29"/>
      <c r="K100" s="30"/>
    </row>
    <row r="101" spans="1:11" s="2" customFormat="1" ht="15.75" customHeight="1">
      <c r="A101" s="78" t="s">
        <v>59</v>
      </c>
      <c r="B101" s="79" t="s">
        <v>173</v>
      </c>
      <c r="C101" s="21"/>
      <c r="D101" s="73"/>
      <c r="E101" s="78" t="s">
        <v>42</v>
      </c>
      <c r="F101" s="24"/>
      <c r="G101" s="27">
        <f>+D101*F101</f>
        <v>0</v>
      </c>
      <c r="H101" s="6"/>
      <c r="I101" s="40" t="e">
        <f>+G101/$E$129</f>
        <v>#VALUE!</v>
      </c>
      <c r="J101" s="29"/>
      <c r="K101" s="30"/>
    </row>
    <row r="102" spans="1:11" s="2" customFormat="1" ht="15.75" customHeight="1">
      <c r="A102" s="78" t="s">
        <v>60</v>
      </c>
      <c r="B102" s="79" t="s">
        <v>174</v>
      </c>
      <c r="C102" s="21"/>
      <c r="D102" s="73"/>
      <c r="E102" s="78" t="s">
        <v>42</v>
      </c>
      <c r="F102" s="24"/>
      <c r="G102" s="27">
        <f>+D102*F102</f>
        <v>0</v>
      </c>
      <c r="H102" s="6"/>
      <c r="I102" s="40" t="e">
        <f>+G102/$E$129</f>
        <v>#VALUE!</v>
      </c>
      <c r="J102" s="29"/>
      <c r="K102" s="30"/>
    </row>
    <row r="103" spans="1:11" s="2" customFormat="1" ht="15.75" customHeight="1">
      <c r="A103" s="74" t="s">
        <v>193</v>
      </c>
      <c r="B103" s="72" t="s">
        <v>175</v>
      </c>
      <c r="C103" s="21"/>
      <c r="D103" s="73"/>
      <c r="E103" s="78" t="s">
        <v>42</v>
      </c>
      <c r="F103" s="24"/>
      <c r="G103" s="27">
        <f>+D103*F103</f>
        <v>0</v>
      </c>
      <c r="H103" s="25"/>
      <c r="I103" s="40" t="e">
        <f>+G103/$E$129</f>
        <v>#VALUE!</v>
      </c>
      <c r="J103" s="29"/>
      <c r="K103" s="30"/>
    </row>
    <row r="104" spans="1:11" s="2" customFormat="1" ht="15.75" customHeight="1">
      <c r="A104" s="78" t="s">
        <v>194</v>
      </c>
      <c r="B104" s="79" t="s">
        <v>176</v>
      </c>
      <c r="C104" s="21"/>
      <c r="D104" s="73"/>
      <c r="E104" s="78" t="s">
        <v>28</v>
      </c>
      <c r="F104" s="24"/>
      <c r="G104" s="27">
        <f>+D104*F104</f>
        <v>0</v>
      </c>
      <c r="H104" s="6"/>
      <c r="I104" s="40" t="e">
        <f>+G104/$E$129</f>
        <v>#VALUE!</v>
      </c>
      <c r="J104" s="29"/>
      <c r="K104" s="30"/>
    </row>
    <row r="105" spans="1:11" s="2" customFormat="1" ht="15.75" customHeight="1">
      <c r="A105" s="78" t="s">
        <v>195</v>
      </c>
      <c r="B105" s="79" t="s">
        <v>177</v>
      </c>
      <c r="C105" s="21"/>
      <c r="D105" s="73"/>
      <c r="E105" s="78" t="s">
        <v>47</v>
      </c>
      <c r="F105" s="24"/>
      <c r="G105" s="27">
        <f>+D105*F105</f>
        <v>0</v>
      </c>
      <c r="H105" s="6"/>
      <c r="I105" s="40" t="e">
        <f>+G105/$E$129</f>
        <v>#VALUE!</v>
      </c>
      <c r="J105" s="29"/>
      <c r="K105" s="30"/>
    </row>
    <row r="106" spans="1:11" s="2" customFormat="1" ht="15.75" customHeight="1">
      <c r="A106" s="85" t="s">
        <v>61</v>
      </c>
      <c r="B106" s="89" t="s">
        <v>62</v>
      </c>
      <c r="C106" s="21"/>
      <c r="D106" s="124"/>
      <c r="E106" s="94"/>
      <c r="F106" s="24"/>
      <c r="G106" s="24"/>
      <c r="H106" s="6"/>
      <c r="I106" s="41"/>
      <c r="J106" s="29"/>
      <c r="K106" s="30"/>
    </row>
    <row r="107" spans="1:11" s="2" customFormat="1" ht="15.75" customHeight="1">
      <c r="A107" s="78" t="s">
        <v>63</v>
      </c>
      <c r="B107" s="79" t="s">
        <v>178</v>
      </c>
      <c r="C107" s="21"/>
      <c r="D107" s="73"/>
      <c r="E107" s="78" t="s">
        <v>42</v>
      </c>
      <c r="F107" s="24"/>
      <c r="G107" s="27">
        <f>+D107*F107</f>
        <v>0</v>
      </c>
      <c r="H107" s="6"/>
      <c r="I107" s="40" t="e">
        <f>+G107/$E$129</f>
        <v>#VALUE!</v>
      </c>
      <c r="J107" s="29"/>
      <c r="K107" s="30"/>
    </row>
    <row r="108" spans="1:11" s="2" customFormat="1" ht="15.75" customHeight="1">
      <c r="A108" s="78" t="s">
        <v>64</v>
      </c>
      <c r="B108" s="88" t="s">
        <v>179</v>
      </c>
      <c r="C108" s="21"/>
      <c r="D108" s="73"/>
      <c r="E108" s="78" t="s">
        <v>42</v>
      </c>
      <c r="F108" s="24"/>
      <c r="G108" s="27">
        <f>+D108*F108</f>
        <v>0</v>
      </c>
      <c r="H108" s="6"/>
      <c r="I108" s="40" t="e">
        <f>+G108/$E$129</f>
        <v>#VALUE!</v>
      </c>
      <c r="J108" s="29"/>
      <c r="K108" s="30"/>
    </row>
    <row r="109" spans="1:11" s="2" customFormat="1" ht="15.75" customHeight="1">
      <c r="A109" s="78" t="s">
        <v>196</v>
      </c>
      <c r="B109" s="79" t="s">
        <v>180</v>
      </c>
      <c r="C109" s="21"/>
      <c r="D109" s="73"/>
      <c r="E109" s="78" t="s">
        <v>42</v>
      </c>
      <c r="F109" s="24"/>
      <c r="G109" s="27">
        <f>+D109*F109</f>
        <v>0</v>
      </c>
      <c r="H109" s="6"/>
      <c r="I109" s="40" t="e">
        <f>+G109/$E$129</f>
        <v>#VALUE!</v>
      </c>
      <c r="J109" s="29"/>
      <c r="K109" s="30"/>
    </row>
    <row r="110" spans="1:11" s="2" customFormat="1" ht="15.75" customHeight="1">
      <c r="A110" s="85" t="s">
        <v>65</v>
      </c>
      <c r="B110" s="84" t="s">
        <v>66</v>
      </c>
      <c r="C110" s="21"/>
      <c r="D110" s="124"/>
      <c r="E110" s="94"/>
      <c r="F110" s="24"/>
      <c r="G110" s="24"/>
      <c r="H110" s="25"/>
      <c r="I110" s="41"/>
      <c r="J110" s="29"/>
      <c r="K110" s="30"/>
    </row>
    <row r="111" spans="1:11" s="2" customFormat="1" ht="15.75" customHeight="1">
      <c r="A111" s="74" t="s">
        <v>67</v>
      </c>
      <c r="B111" s="72" t="s">
        <v>68</v>
      </c>
      <c r="C111" s="21"/>
      <c r="D111" s="73"/>
      <c r="E111" s="78" t="s">
        <v>28</v>
      </c>
      <c r="F111" s="24"/>
      <c r="G111" s="27">
        <f>+D111*F111</f>
        <v>0</v>
      </c>
      <c r="H111" s="6"/>
      <c r="I111" s="40" t="e">
        <f>+G111/$E$129</f>
        <v>#VALUE!</v>
      </c>
      <c r="J111" s="29"/>
      <c r="K111" s="30"/>
    </row>
    <row r="112" spans="1:11" s="2" customFormat="1" ht="15.75" customHeight="1">
      <c r="A112" s="78" t="s">
        <v>69</v>
      </c>
      <c r="B112" s="79" t="s">
        <v>181</v>
      </c>
      <c r="C112" s="21"/>
      <c r="D112" s="73"/>
      <c r="E112" s="78" t="s">
        <v>28</v>
      </c>
      <c r="F112" s="24"/>
      <c r="G112" s="27">
        <f>+D112*F112</f>
        <v>0</v>
      </c>
      <c r="H112" s="6"/>
      <c r="I112" s="40" t="e">
        <f>+G112/$E$129</f>
        <v>#VALUE!</v>
      </c>
      <c r="J112" s="29"/>
      <c r="K112" s="30"/>
    </row>
    <row r="113" spans="1:11" s="2" customFormat="1" ht="15.75" customHeight="1">
      <c r="A113" s="76" t="s">
        <v>70</v>
      </c>
      <c r="B113" s="71" t="s">
        <v>71</v>
      </c>
      <c r="C113" s="21"/>
      <c r="D113" s="124"/>
      <c r="E113" s="94"/>
      <c r="F113" s="24"/>
      <c r="G113" s="24"/>
      <c r="H113" s="25"/>
      <c r="I113" s="41"/>
      <c r="J113" s="29"/>
      <c r="K113" s="30"/>
    </row>
    <row r="114" spans="1:11" s="2" customFormat="1" ht="15.75" customHeight="1">
      <c r="A114" s="74" t="s">
        <v>72</v>
      </c>
      <c r="B114" s="72" t="s">
        <v>182</v>
      </c>
      <c r="C114" s="21"/>
      <c r="D114" s="73"/>
      <c r="E114" s="78" t="s">
        <v>42</v>
      </c>
      <c r="F114" s="24"/>
      <c r="G114" s="27">
        <f>+D114*F114</f>
        <v>0</v>
      </c>
      <c r="H114" s="6"/>
      <c r="I114" s="40" t="e">
        <f>+G114/$E$129</f>
        <v>#VALUE!</v>
      </c>
      <c r="J114" s="29"/>
      <c r="K114" s="30"/>
    </row>
    <row r="115" spans="1:11" s="2" customFormat="1" ht="15.75" customHeight="1">
      <c r="A115" s="90" t="s">
        <v>73</v>
      </c>
      <c r="B115" s="71" t="s">
        <v>74</v>
      </c>
      <c r="C115" s="21"/>
      <c r="D115" s="124"/>
      <c r="E115" s="94"/>
      <c r="F115" s="24"/>
      <c r="G115" s="24"/>
      <c r="H115" s="6"/>
      <c r="I115" s="41"/>
      <c r="J115" s="29"/>
      <c r="K115" s="30"/>
    </row>
    <row r="116" spans="1:11" s="2" customFormat="1" ht="15.75" customHeight="1">
      <c r="A116" s="91" t="s">
        <v>75</v>
      </c>
      <c r="B116" s="92" t="s">
        <v>76</v>
      </c>
      <c r="C116" s="21"/>
      <c r="D116" s="126"/>
      <c r="E116" s="96"/>
      <c r="F116" s="24"/>
      <c r="G116" s="24"/>
      <c r="H116" s="25"/>
      <c r="I116" s="41"/>
      <c r="J116" s="29"/>
      <c r="K116" s="30"/>
    </row>
    <row r="117" spans="1:11" s="2" customFormat="1" ht="15.75" customHeight="1">
      <c r="A117" s="93" t="s">
        <v>77</v>
      </c>
      <c r="B117" s="72" t="s">
        <v>183</v>
      </c>
      <c r="C117" s="21"/>
      <c r="D117" s="73"/>
      <c r="E117" s="78" t="s">
        <v>42</v>
      </c>
      <c r="F117" s="24"/>
      <c r="G117" s="27">
        <f>+D117*F117</f>
        <v>0</v>
      </c>
      <c r="H117" s="6"/>
      <c r="I117" s="40" t="e">
        <f>+G117/$E$129</f>
        <v>#VALUE!</v>
      </c>
      <c r="J117" s="29"/>
      <c r="K117" s="30"/>
    </row>
    <row r="118" spans="1:11" s="2" customFormat="1" ht="15.75" customHeight="1">
      <c r="A118" s="93" t="s">
        <v>78</v>
      </c>
      <c r="B118" s="79" t="s">
        <v>184</v>
      </c>
      <c r="C118" s="21"/>
      <c r="D118" s="73"/>
      <c r="E118" s="78" t="s">
        <v>28</v>
      </c>
      <c r="F118" s="24"/>
      <c r="G118" s="27">
        <f>+D118*F118</f>
        <v>0</v>
      </c>
      <c r="H118" s="25"/>
      <c r="I118" s="40" t="e">
        <f>+G118/$E$129</f>
        <v>#VALUE!</v>
      </c>
      <c r="J118" s="29"/>
      <c r="K118" s="30"/>
    </row>
    <row r="119" spans="1:11" s="2" customFormat="1" ht="15.75" customHeight="1">
      <c r="A119" s="93" t="s">
        <v>197</v>
      </c>
      <c r="B119" s="79" t="s">
        <v>185</v>
      </c>
      <c r="C119" s="21"/>
      <c r="D119" s="73"/>
      <c r="E119" s="78" t="s">
        <v>47</v>
      </c>
      <c r="F119" s="24"/>
      <c r="G119" s="27">
        <f>+D119*F119</f>
        <v>0</v>
      </c>
      <c r="H119" s="25"/>
      <c r="I119" s="40" t="e">
        <f>+G119/$E$129</f>
        <v>#VALUE!</v>
      </c>
      <c r="J119" s="29"/>
      <c r="K119" s="30"/>
    </row>
    <row r="120" spans="1:11" s="2" customFormat="1" ht="15.75" customHeight="1">
      <c r="A120" s="91" t="s">
        <v>79</v>
      </c>
      <c r="B120" s="92" t="s">
        <v>80</v>
      </c>
      <c r="C120" s="21"/>
      <c r="D120" s="126"/>
      <c r="E120" s="96"/>
      <c r="F120" s="24"/>
      <c r="G120" s="24"/>
      <c r="H120" s="6"/>
      <c r="I120" s="41"/>
      <c r="J120" s="29"/>
      <c r="K120" s="30"/>
    </row>
    <row r="121" spans="1:11" s="2" customFormat="1" ht="15.75" customHeight="1">
      <c r="A121" s="74" t="s">
        <v>81</v>
      </c>
      <c r="B121" s="72" t="s">
        <v>186</v>
      </c>
      <c r="C121" s="21"/>
      <c r="D121" s="73"/>
      <c r="E121" s="78" t="s">
        <v>42</v>
      </c>
      <c r="F121" s="24"/>
      <c r="G121" s="27">
        <f>+D121*F121</f>
        <v>0</v>
      </c>
      <c r="H121" s="6"/>
      <c r="I121" s="40" t="e">
        <f>+G121/$E$129</f>
        <v>#VALUE!</v>
      </c>
      <c r="J121" s="29"/>
      <c r="K121" s="30"/>
    </row>
    <row r="122" spans="1:11" s="2" customFormat="1" ht="15.75" customHeight="1">
      <c r="A122" s="74" t="s">
        <v>198</v>
      </c>
      <c r="B122" s="72" t="s">
        <v>187</v>
      </c>
      <c r="C122" s="21"/>
      <c r="D122" s="73"/>
      <c r="E122" s="78" t="s">
        <v>42</v>
      </c>
      <c r="F122" s="24"/>
      <c r="G122" s="27">
        <f>+D122*F122</f>
        <v>0</v>
      </c>
      <c r="H122" s="6"/>
      <c r="I122" s="40" t="e">
        <f>+G122/$E$129</f>
        <v>#VALUE!</v>
      </c>
      <c r="J122" s="29"/>
      <c r="K122" s="30"/>
    </row>
    <row r="123" spans="1:11" s="2" customFormat="1" ht="15.75" customHeight="1" thickBot="1">
      <c r="A123" s="57"/>
      <c r="B123" s="56"/>
      <c r="C123" s="21"/>
      <c r="D123" s="24"/>
      <c r="E123" s="24"/>
      <c r="F123" s="24"/>
      <c r="G123" s="24"/>
      <c r="H123" s="25"/>
      <c r="I123" s="41"/>
      <c r="J123" s="29"/>
      <c r="K123" s="30"/>
    </row>
    <row r="124" spans="1:11" s="154" customFormat="1" ht="22.05" customHeight="1" thickBot="1">
      <c r="A124" s="149">
        <v>10</v>
      </c>
      <c r="B124" s="150" t="s">
        <v>82</v>
      </c>
      <c r="C124" s="50"/>
      <c r="D124" s="151"/>
      <c r="E124" s="151"/>
      <c r="F124" s="151"/>
      <c r="G124" s="152"/>
      <c r="H124" s="23">
        <f>SUM(G126:G129)</f>
        <v>0</v>
      </c>
      <c r="I124" s="28"/>
      <c r="J124" s="26" t="e">
        <f>SUM(I126:I129)</f>
        <v>#VALUE!</v>
      </c>
      <c r="K124" s="153"/>
    </row>
    <row r="125" spans="1:11" s="2" customFormat="1" ht="15.75" customHeight="1">
      <c r="A125" s="63"/>
      <c r="B125" s="53"/>
      <c r="C125" s="21"/>
      <c r="D125" s="24"/>
      <c r="E125" s="24"/>
      <c r="F125" s="24"/>
      <c r="G125" s="24"/>
      <c r="H125" s="25"/>
      <c r="I125" s="25"/>
      <c r="J125" s="29"/>
      <c r="K125" s="30"/>
    </row>
    <row r="126" spans="1:11" s="2" customFormat="1" ht="15.75" customHeight="1">
      <c r="A126" s="94">
        <v>10.1</v>
      </c>
      <c r="B126" s="95" t="s">
        <v>189</v>
      </c>
      <c r="C126" s="21"/>
      <c r="D126" s="73"/>
      <c r="E126" s="96" t="s">
        <v>24</v>
      </c>
      <c r="F126" s="24"/>
      <c r="G126" s="27">
        <f>+D126*F126</f>
        <v>0</v>
      </c>
      <c r="H126" s="25"/>
      <c r="I126" s="40" t="e">
        <f t="shared" ref="I126:I129" si="7">+G126/$E$129</f>
        <v>#VALUE!</v>
      </c>
      <c r="J126" s="29"/>
      <c r="K126" s="30"/>
    </row>
    <row r="127" spans="1:11" s="2" customFormat="1" ht="15.75" customHeight="1">
      <c r="A127" s="94">
        <v>10.1</v>
      </c>
      <c r="B127" s="95" t="s">
        <v>190</v>
      </c>
      <c r="C127" s="21"/>
      <c r="D127" s="73"/>
      <c r="E127" s="96" t="s">
        <v>47</v>
      </c>
      <c r="F127" s="24"/>
      <c r="G127" s="27">
        <f>+D127*F127</f>
        <v>0</v>
      </c>
      <c r="H127" s="25"/>
      <c r="I127" s="40" t="e">
        <f t="shared" si="7"/>
        <v>#VALUE!</v>
      </c>
      <c r="J127" s="29"/>
      <c r="K127" s="30"/>
    </row>
    <row r="128" spans="1:11" s="2" customFormat="1" ht="15.75" customHeight="1">
      <c r="A128" s="94">
        <v>10.1</v>
      </c>
      <c r="B128" s="95" t="s">
        <v>191</v>
      </c>
      <c r="C128" s="21"/>
      <c r="D128" s="73"/>
      <c r="E128" s="96" t="s">
        <v>24</v>
      </c>
      <c r="F128" s="24"/>
      <c r="G128" s="27">
        <f>+D128*F128</f>
        <v>0</v>
      </c>
      <c r="H128" s="6"/>
      <c r="I128" s="40" t="e">
        <f t="shared" si="7"/>
        <v>#VALUE!</v>
      </c>
      <c r="J128" s="29"/>
      <c r="K128" s="30"/>
    </row>
    <row r="129" spans="1:11" s="2" customFormat="1" ht="15.75" customHeight="1">
      <c r="A129" s="94">
        <v>10.1</v>
      </c>
      <c r="B129" s="95" t="s">
        <v>192</v>
      </c>
      <c r="C129" s="21"/>
      <c r="D129" s="73"/>
      <c r="E129" s="96" t="s">
        <v>24</v>
      </c>
      <c r="F129" s="24"/>
      <c r="G129" s="27">
        <f>+D129*F129</f>
        <v>0</v>
      </c>
      <c r="H129" s="6"/>
      <c r="I129" s="40" t="e">
        <f t="shared" si="7"/>
        <v>#VALUE!</v>
      </c>
      <c r="J129" s="29"/>
      <c r="K129" s="30"/>
    </row>
    <row r="130" spans="1:11" s="2" customFormat="1" ht="15.75" customHeight="1" thickBot="1">
      <c r="A130" s="57"/>
      <c r="B130" s="58"/>
      <c r="C130" s="21"/>
      <c r="D130" s="24"/>
      <c r="E130" s="24"/>
      <c r="F130" s="24"/>
      <c r="G130" s="24"/>
      <c r="H130" s="25"/>
      <c r="I130" s="41"/>
      <c r="J130" s="29"/>
      <c r="K130" s="30"/>
    </row>
    <row r="131" spans="1:11" s="154" customFormat="1" ht="22.05" customHeight="1" thickBot="1">
      <c r="A131" s="149">
        <v>11</v>
      </c>
      <c r="B131" s="150" t="s">
        <v>18</v>
      </c>
      <c r="C131" s="50"/>
      <c r="D131" s="151"/>
      <c r="E131" s="151"/>
      <c r="F131" s="151"/>
      <c r="G131" s="152"/>
      <c r="H131" s="23">
        <f>SUM(G133:G138)</f>
        <v>0</v>
      </c>
      <c r="I131" s="28"/>
      <c r="J131" s="26" t="e">
        <f>SUM(I133:I138)</f>
        <v>#VALUE!</v>
      </c>
      <c r="K131" s="153"/>
    </row>
    <row r="132" spans="1:11" s="2" customFormat="1" ht="15.75" customHeight="1">
      <c r="A132" s="63"/>
      <c r="B132" s="53"/>
      <c r="C132" s="21"/>
      <c r="D132" s="24"/>
      <c r="E132" s="24"/>
      <c r="F132" s="24"/>
      <c r="G132" s="24"/>
      <c r="H132" s="25"/>
      <c r="I132" s="25"/>
      <c r="J132" s="29"/>
      <c r="K132" s="30"/>
    </row>
    <row r="133" spans="1:11" s="2" customFormat="1" ht="15.75" customHeight="1">
      <c r="A133" s="74">
        <v>11.1</v>
      </c>
      <c r="B133" s="79" t="s">
        <v>199</v>
      </c>
      <c r="C133" s="21"/>
      <c r="D133" s="73"/>
      <c r="E133" s="96" t="s">
        <v>24</v>
      </c>
      <c r="F133" s="24"/>
      <c r="G133" s="27">
        <f>+D133*F133</f>
        <v>0</v>
      </c>
      <c r="H133" s="6"/>
      <c r="I133" s="40" t="e">
        <f t="shared" ref="I133:I138" si="8">+G133/$E$129</f>
        <v>#VALUE!</v>
      </c>
      <c r="J133" s="29"/>
      <c r="K133" s="30"/>
    </row>
    <row r="134" spans="1:11" s="2" customFormat="1" ht="15.75" customHeight="1">
      <c r="A134" s="74">
        <v>11.1</v>
      </c>
      <c r="B134" s="79" t="s">
        <v>200</v>
      </c>
      <c r="C134" s="21"/>
      <c r="D134" s="73"/>
      <c r="E134" s="96" t="s">
        <v>24</v>
      </c>
      <c r="F134" s="24"/>
      <c r="G134" s="27">
        <f>+D134*F134</f>
        <v>0</v>
      </c>
      <c r="H134" s="6"/>
      <c r="I134" s="40" t="e">
        <f t="shared" si="8"/>
        <v>#VALUE!</v>
      </c>
      <c r="J134" s="29"/>
      <c r="K134" s="30"/>
    </row>
    <row r="135" spans="1:11" s="2" customFormat="1" ht="15.75" customHeight="1">
      <c r="A135" s="74">
        <v>11.1</v>
      </c>
      <c r="B135" s="79" t="s">
        <v>201</v>
      </c>
      <c r="C135" s="21"/>
      <c r="D135" s="73"/>
      <c r="E135" s="96" t="s">
        <v>24</v>
      </c>
      <c r="F135" s="24"/>
      <c r="G135" s="27">
        <f>+D135*F135</f>
        <v>0</v>
      </c>
      <c r="H135" s="6"/>
      <c r="I135" s="40" t="e">
        <f t="shared" si="8"/>
        <v>#VALUE!</v>
      </c>
      <c r="J135" s="29"/>
      <c r="K135" s="30"/>
    </row>
    <row r="136" spans="1:11" s="2" customFormat="1" ht="15.75" customHeight="1">
      <c r="A136" s="74">
        <v>11.1</v>
      </c>
      <c r="B136" s="79" t="s">
        <v>202</v>
      </c>
      <c r="C136" s="21"/>
      <c r="D136" s="73"/>
      <c r="E136" s="96" t="s">
        <v>24</v>
      </c>
      <c r="F136" s="24"/>
      <c r="G136" s="27">
        <f>+D136*F136</f>
        <v>0</v>
      </c>
      <c r="H136" s="6"/>
      <c r="I136" s="40" t="e">
        <f t="shared" si="8"/>
        <v>#VALUE!</v>
      </c>
      <c r="J136" s="29"/>
      <c r="K136" s="30"/>
    </row>
    <row r="137" spans="1:11" s="2" customFormat="1" ht="15.75" customHeight="1">
      <c r="A137" s="74">
        <v>11.1</v>
      </c>
      <c r="B137" s="79" t="s">
        <v>203</v>
      </c>
      <c r="C137" s="21"/>
      <c r="D137" s="73"/>
      <c r="E137" s="96" t="s">
        <v>24</v>
      </c>
      <c r="F137" s="24"/>
      <c r="G137" s="27">
        <f>+D137*F137</f>
        <v>0</v>
      </c>
      <c r="H137" s="6"/>
      <c r="I137" s="40" t="e">
        <f t="shared" si="8"/>
        <v>#VALUE!</v>
      </c>
      <c r="J137" s="29"/>
      <c r="K137" s="30"/>
    </row>
    <row r="138" spans="1:11" s="2" customFormat="1" ht="15.75" customHeight="1">
      <c r="A138" s="74">
        <v>11.1</v>
      </c>
      <c r="B138" s="79" t="s">
        <v>204</v>
      </c>
      <c r="C138" s="21"/>
      <c r="D138" s="73"/>
      <c r="E138" s="96" t="s">
        <v>24</v>
      </c>
      <c r="F138" s="24"/>
      <c r="G138" s="27">
        <f>+D138*F138</f>
        <v>0</v>
      </c>
      <c r="H138" s="6"/>
      <c r="I138" s="40" t="e">
        <f t="shared" si="8"/>
        <v>#VALUE!</v>
      </c>
      <c r="J138" s="29"/>
      <c r="K138" s="30"/>
    </row>
    <row r="139" spans="1:11" s="2" customFormat="1" ht="15.75" customHeight="1" thickBot="1">
      <c r="A139" s="57"/>
      <c r="B139" s="58"/>
      <c r="C139" s="21"/>
      <c r="D139" s="24"/>
      <c r="E139" s="24"/>
      <c r="F139" s="24"/>
      <c r="G139" s="24"/>
      <c r="H139" s="25"/>
      <c r="I139" s="41"/>
      <c r="J139" s="29"/>
      <c r="K139" s="30"/>
    </row>
    <row r="140" spans="1:11" s="154" customFormat="1" ht="22.05" customHeight="1" thickBot="1">
      <c r="A140" s="149">
        <v>12</v>
      </c>
      <c r="B140" s="150" t="s">
        <v>206</v>
      </c>
      <c r="C140" s="50"/>
      <c r="D140" s="151"/>
      <c r="E140" s="151"/>
      <c r="F140" s="151"/>
      <c r="G140" s="152"/>
      <c r="H140" s="23">
        <f>SUM(G142)</f>
        <v>0</v>
      </c>
      <c r="I140" s="28"/>
      <c r="J140" s="26" t="e">
        <f>SUM(I142)</f>
        <v>#VALUE!</v>
      </c>
      <c r="K140" s="153"/>
    </row>
    <row r="141" spans="1:11" s="2" customFormat="1" ht="15.75" customHeight="1">
      <c r="A141" s="99"/>
      <c r="B141" s="97"/>
      <c r="C141" s="21"/>
      <c r="D141" s="24"/>
      <c r="E141" s="24"/>
      <c r="F141" s="24"/>
      <c r="G141" s="97"/>
      <c r="H141" s="98"/>
      <c r="I141" s="98"/>
      <c r="J141" s="100"/>
      <c r="K141" s="30"/>
    </row>
    <row r="142" spans="1:11" s="2" customFormat="1" ht="15.75" customHeight="1">
      <c r="A142" s="74">
        <v>12.1</v>
      </c>
      <c r="B142" s="79" t="s">
        <v>205</v>
      </c>
      <c r="C142" s="21"/>
      <c r="D142" s="73"/>
      <c r="E142" s="96" t="s">
        <v>24</v>
      </c>
      <c r="F142" s="24"/>
      <c r="G142" s="27">
        <f>+D142*F142</f>
        <v>0</v>
      </c>
      <c r="H142" s="98"/>
      <c r="I142" s="40" t="e">
        <f t="shared" ref="I142" si="9">+G142/$E$129</f>
        <v>#VALUE!</v>
      </c>
      <c r="J142" s="100"/>
      <c r="K142" s="30"/>
    </row>
    <row r="143" spans="1:11" s="2" customFormat="1" ht="15.75" customHeight="1" thickBot="1">
      <c r="A143" s="74"/>
      <c r="B143" s="79"/>
      <c r="C143" s="21"/>
      <c r="D143" s="24"/>
      <c r="E143" s="96"/>
      <c r="F143" s="24"/>
      <c r="G143" s="24"/>
      <c r="H143" s="98"/>
      <c r="I143" s="41"/>
      <c r="J143" s="100"/>
      <c r="K143" s="30"/>
    </row>
    <row r="144" spans="1:11" s="154" customFormat="1" ht="22.05" customHeight="1" thickBot="1">
      <c r="A144" s="149">
        <v>13</v>
      </c>
      <c r="B144" s="150" t="s">
        <v>207</v>
      </c>
      <c r="C144" s="50"/>
      <c r="D144" s="151"/>
      <c r="E144" s="151"/>
      <c r="F144" s="151"/>
      <c r="G144" s="152"/>
      <c r="H144" s="23">
        <f>SUM(G146:G150)</f>
        <v>0</v>
      </c>
      <c r="I144" s="28"/>
      <c r="J144" s="26" t="e">
        <f>SUM(I146:I150)</f>
        <v>#VALUE!</v>
      </c>
      <c r="K144" s="153"/>
    </row>
    <row r="145" spans="1:11" s="2" customFormat="1" ht="15.75" customHeight="1">
      <c r="A145" s="99"/>
      <c r="B145" s="97"/>
      <c r="C145" s="21"/>
      <c r="D145" s="24"/>
      <c r="E145" s="24"/>
      <c r="F145" s="24"/>
      <c r="G145" s="97"/>
      <c r="H145" s="98"/>
      <c r="I145" s="98"/>
      <c r="J145" s="100"/>
      <c r="K145" s="30"/>
    </row>
    <row r="146" spans="1:11" s="2" customFormat="1" ht="15.75" customHeight="1">
      <c r="A146" s="93">
        <v>13.1</v>
      </c>
      <c r="B146" s="101" t="s">
        <v>208</v>
      </c>
      <c r="C146" s="21"/>
      <c r="D146" s="73"/>
      <c r="E146" s="78" t="s">
        <v>24</v>
      </c>
      <c r="F146" s="24"/>
      <c r="G146" s="27">
        <f>+D146*F146</f>
        <v>0</v>
      </c>
      <c r="H146" s="98"/>
      <c r="I146" s="40" t="e">
        <f t="shared" ref="I146:I150" si="10">+G146/$E$129</f>
        <v>#VALUE!</v>
      </c>
      <c r="J146" s="100"/>
      <c r="K146" s="30"/>
    </row>
    <row r="147" spans="1:11" s="2" customFormat="1" ht="15.75" customHeight="1">
      <c r="A147" s="93">
        <v>13.1</v>
      </c>
      <c r="B147" s="101" t="s">
        <v>209</v>
      </c>
      <c r="C147" s="21"/>
      <c r="D147" s="73"/>
      <c r="E147" s="78" t="s">
        <v>24</v>
      </c>
      <c r="F147" s="24"/>
      <c r="G147" s="27">
        <f>+D147*F147</f>
        <v>0</v>
      </c>
      <c r="H147" s="98"/>
      <c r="I147" s="40" t="e">
        <f t="shared" si="10"/>
        <v>#VALUE!</v>
      </c>
      <c r="J147" s="100"/>
      <c r="K147" s="30"/>
    </row>
    <row r="148" spans="1:11" s="2" customFormat="1" ht="15.75" customHeight="1">
      <c r="A148" s="93">
        <v>13.1</v>
      </c>
      <c r="B148" s="101" t="s">
        <v>210</v>
      </c>
      <c r="C148" s="21"/>
      <c r="D148" s="73"/>
      <c r="E148" s="78" t="s">
        <v>24</v>
      </c>
      <c r="F148" s="24"/>
      <c r="G148" s="27">
        <f>+D148*F148</f>
        <v>0</v>
      </c>
      <c r="H148" s="98"/>
      <c r="I148" s="40" t="e">
        <f t="shared" si="10"/>
        <v>#VALUE!</v>
      </c>
      <c r="J148" s="100"/>
      <c r="K148" s="30"/>
    </row>
    <row r="149" spans="1:11" s="2" customFormat="1" ht="15.75" customHeight="1">
      <c r="A149" s="93">
        <v>13.1</v>
      </c>
      <c r="B149" s="101" t="s">
        <v>211</v>
      </c>
      <c r="C149" s="21"/>
      <c r="D149" s="73"/>
      <c r="E149" s="78" t="s">
        <v>28</v>
      </c>
      <c r="F149" s="24"/>
      <c r="G149" s="27">
        <f>+D149*F149</f>
        <v>0</v>
      </c>
      <c r="H149" s="98"/>
      <c r="I149" s="40" t="e">
        <f t="shared" si="10"/>
        <v>#VALUE!</v>
      </c>
      <c r="J149" s="100"/>
      <c r="K149" s="30"/>
    </row>
    <row r="150" spans="1:11" s="2" customFormat="1" ht="15.75" customHeight="1">
      <c r="A150" s="93">
        <v>13.1</v>
      </c>
      <c r="B150" s="101" t="s">
        <v>212</v>
      </c>
      <c r="C150" s="21"/>
      <c r="D150" s="73"/>
      <c r="E150" s="78" t="s">
        <v>24</v>
      </c>
      <c r="F150" s="24"/>
      <c r="G150" s="27">
        <f>+D150*F150</f>
        <v>0</v>
      </c>
      <c r="H150" s="98"/>
      <c r="I150" s="40" t="e">
        <f t="shared" si="10"/>
        <v>#VALUE!</v>
      </c>
      <c r="J150" s="100"/>
      <c r="K150" s="30"/>
    </row>
    <row r="151" spans="1:11" s="2" customFormat="1" ht="15.75" customHeight="1" thickBot="1">
      <c r="A151" s="87"/>
      <c r="B151" s="101"/>
      <c r="C151" s="21"/>
      <c r="D151" s="24"/>
      <c r="E151" s="78"/>
      <c r="F151" s="24"/>
      <c r="G151" s="24"/>
      <c r="H151" s="98"/>
      <c r="I151" s="41"/>
      <c r="J151" s="100"/>
      <c r="K151" s="30"/>
    </row>
    <row r="152" spans="1:11" s="154" customFormat="1" ht="22.05" customHeight="1" thickBot="1">
      <c r="A152" s="149">
        <v>14</v>
      </c>
      <c r="B152" s="150" t="s">
        <v>213</v>
      </c>
      <c r="C152" s="50"/>
      <c r="D152" s="151"/>
      <c r="E152" s="151"/>
      <c r="F152" s="151"/>
      <c r="G152" s="152"/>
      <c r="H152" s="23">
        <f>SUM(G154)</f>
        <v>0</v>
      </c>
      <c r="I152" s="28"/>
      <c r="J152" s="26" t="e">
        <f>SUM(I154)</f>
        <v>#VALUE!</v>
      </c>
      <c r="K152" s="153"/>
    </row>
    <row r="153" spans="1:11" s="2" customFormat="1" ht="15.75" customHeight="1">
      <c r="A153" s="87"/>
      <c r="B153" s="101"/>
      <c r="C153" s="21"/>
      <c r="D153" s="24"/>
      <c r="E153" s="78"/>
      <c r="F153" s="24"/>
      <c r="G153" s="24"/>
      <c r="H153" s="98"/>
      <c r="I153" s="41"/>
      <c r="J153" s="100"/>
      <c r="K153" s="30"/>
    </row>
    <row r="154" spans="1:11" s="2" customFormat="1" ht="15.75" customHeight="1">
      <c r="A154" s="83">
        <v>14.1</v>
      </c>
      <c r="B154" s="102" t="s">
        <v>214</v>
      </c>
      <c r="C154" s="21"/>
      <c r="D154" s="73"/>
      <c r="E154" s="78" t="s">
        <v>24</v>
      </c>
      <c r="F154" s="24"/>
      <c r="G154" s="27">
        <f>+D154*F154</f>
        <v>0</v>
      </c>
      <c r="H154" s="98"/>
      <c r="I154" s="40" t="e">
        <f t="shared" ref="I154" si="11">+G154/$E$129</f>
        <v>#VALUE!</v>
      </c>
      <c r="J154" s="100"/>
      <c r="K154" s="30"/>
    </row>
    <row r="155" spans="1:11" s="2" customFormat="1" ht="15.75" customHeight="1" thickBot="1">
      <c r="A155" s="57" t="s">
        <v>188</v>
      </c>
      <c r="B155" s="58"/>
      <c r="C155" s="21"/>
      <c r="D155" s="24"/>
      <c r="E155" s="24"/>
      <c r="F155" s="24"/>
      <c r="G155" s="24"/>
      <c r="H155" s="25"/>
      <c r="I155" s="41"/>
      <c r="J155" s="29"/>
      <c r="K155" s="30"/>
    </row>
    <row r="156" spans="1:11" s="154" customFormat="1" ht="22.05" customHeight="1" thickBot="1">
      <c r="A156" s="149">
        <v>15</v>
      </c>
      <c r="B156" s="150" t="s">
        <v>15</v>
      </c>
      <c r="C156" s="50"/>
      <c r="D156" s="151"/>
      <c r="E156" s="151"/>
      <c r="F156" s="151"/>
      <c r="G156" s="152"/>
      <c r="H156" s="23">
        <f>SUM(G160:G174)</f>
        <v>0</v>
      </c>
      <c r="I156" s="28"/>
      <c r="J156" s="26" t="e">
        <f>SUM(I160:I174)</f>
        <v>#VALUE!</v>
      </c>
      <c r="K156" s="153"/>
    </row>
    <row r="157" spans="1:11" s="2" customFormat="1" ht="15.75" customHeight="1">
      <c r="A157" s="63"/>
      <c r="B157" s="53"/>
      <c r="C157" s="21"/>
      <c r="D157" s="24"/>
      <c r="E157" s="24"/>
      <c r="F157" s="24"/>
      <c r="G157" s="24"/>
      <c r="H157" s="25"/>
      <c r="I157" s="25"/>
      <c r="J157" s="29"/>
      <c r="K157" s="30"/>
    </row>
    <row r="158" spans="1:11" s="2" customFormat="1" ht="15.75" customHeight="1">
      <c r="A158" s="90">
        <v>15.1</v>
      </c>
      <c r="B158" s="71" t="s">
        <v>83</v>
      </c>
      <c r="C158" s="21"/>
      <c r="D158" s="124"/>
      <c r="E158" s="94"/>
      <c r="F158" s="24"/>
      <c r="G158" s="24"/>
      <c r="H158" s="25"/>
      <c r="I158" s="25"/>
      <c r="J158" s="29"/>
      <c r="K158" s="30"/>
    </row>
    <row r="159" spans="1:11" s="2" customFormat="1" ht="15.75" customHeight="1">
      <c r="A159" s="85" t="s">
        <v>274</v>
      </c>
      <c r="B159" s="84" t="s">
        <v>84</v>
      </c>
      <c r="C159" s="21"/>
      <c r="D159" s="124"/>
      <c r="E159" s="94"/>
      <c r="F159" s="24"/>
      <c r="G159" s="24"/>
      <c r="H159" s="25"/>
      <c r="I159" s="25"/>
      <c r="J159" s="29"/>
      <c r="K159" s="30"/>
    </row>
    <row r="160" spans="1:11" s="2" customFormat="1" ht="15.75" customHeight="1">
      <c r="A160" s="74" t="s">
        <v>275</v>
      </c>
      <c r="B160" s="79" t="s">
        <v>215</v>
      </c>
      <c r="C160" s="21"/>
      <c r="D160" s="73"/>
      <c r="E160" s="78" t="s">
        <v>42</v>
      </c>
      <c r="F160" s="24"/>
      <c r="G160" s="27">
        <f>+D160*F160</f>
        <v>0</v>
      </c>
      <c r="H160" s="6"/>
      <c r="I160" s="40" t="e">
        <f t="shared" ref="I160:I174" si="12">+G160/$E$129</f>
        <v>#VALUE!</v>
      </c>
      <c r="J160" s="29"/>
      <c r="K160" s="30"/>
    </row>
    <row r="161" spans="1:11" s="2" customFormat="1" ht="15.75" customHeight="1">
      <c r="A161" s="74" t="s">
        <v>276</v>
      </c>
      <c r="B161" s="79" t="s">
        <v>216</v>
      </c>
      <c r="C161" s="21"/>
      <c r="D161" s="73"/>
      <c r="E161" s="78" t="s">
        <v>42</v>
      </c>
      <c r="F161" s="24"/>
      <c r="G161" s="27">
        <f>+D161*F161</f>
        <v>0</v>
      </c>
      <c r="H161" s="6"/>
      <c r="I161" s="40" t="e">
        <f t="shared" si="12"/>
        <v>#VALUE!</v>
      </c>
      <c r="J161" s="29"/>
      <c r="K161" s="30"/>
    </row>
    <row r="162" spans="1:11" s="2" customFormat="1" ht="15.75" customHeight="1">
      <c r="A162" s="74" t="s">
        <v>277</v>
      </c>
      <c r="B162" s="79" t="s">
        <v>217</v>
      </c>
      <c r="C162" s="21"/>
      <c r="D162" s="73"/>
      <c r="E162" s="78" t="s">
        <v>42</v>
      </c>
      <c r="F162" s="24"/>
      <c r="G162" s="27">
        <f>+D162*F162</f>
        <v>0</v>
      </c>
      <c r="H162" s="25"/>
      <c r="I162" s="40" t="e">
        <f t="shared" si="12"/>
        <v>#VALUE!</v>
      </c>
      <c r="J162" s="29"/>
      <c r="K162" s="30"/>
    </row>
    <row r="163" spans="1:11" s="2" customFormat="1" ht="15.75" customHeight="1">
      <c r="A163" s="74" t="s">
        <v>278</v>
      </c>
      <c r="B163" s="79" t="s">
        <v>218</v>
      </c>
      <c r="C163" s="21"/>
      <c r="D163" s="73"/>
      <c r="E163" s="78" t="s">
        <v>42</v>
      </c>
      <c r="F163" s="24"/>
      <c r="G163" s="27">
        <f>+D163*F163</f>
        <v>0</v>
      </c>
      <c r="H163" s="6"/>
      <c r="I163" s="40" t="e">
        <f t="shared" si="12"/>
        <v>#VALUE!</v>
      </c>
      <c r="J163" s="29"/>
      <c r="K163" s="30"/>
    </row>
    <row r="164" spans="1:11" s="2" customFormat="1" ht="15.75" customHeight="1">
      <c r="A164" s="85" t="s">
        <v>279</v>
      </c>
      <c r="B164" s="84" t="s">
        <v>85</v>
      </c>
      <c r="C164" s="21"/>
      <c r="D164" s="124"/>
      <c r="E164" s="94"/>
      <c r="F164" s="24"/>
      <c r="G164" s="24"/>
      <c r="H164" s="6"/>
      <c r="I164" s="41"/>
      <c r="J164" s="29"/>
      <c r="K164" s="30"/>
    </row>
    <row r="165" spans="1:11" s="2" customFormat="1" ht="15.75" customHeight="1">
      <c r="A165" s="74" t="s">
        <v>280</v>
      </c>
      <c r="B165" s="79" t="s">
        <v>219</v>
      </c>
      <c r="C165" s="21"/>
      <c r="D165" s="73"/>
      <c r="E165" s="78" t="s">
        <v>42</v>
      </c>
      <c r="F165" s="24"/>
      <c r="G165" s="27">
        <f>+D165*F165</f>
        <v>0</v>
      </c>
      <c r="H165" s="6"/>
      <c r="I165" s="40" t="e">
        <f t="shared" si="12"/>
        <v>#VALUE!</v>
      </c>
      <c r="J165" s="29"/>
      <c r="K165" s="30"/>
    </row>
    <row r="166" spans="1:11" s="2" customFormat="1" ht="15.75" customHeight="1">
      <c r="A166" s="74" t="s">
        <v>281</v>
      </c>
      <c r="B166" s="72" t="s">
        <v>220</v>
      </c>
      <c r="C166" s="21"/>
      <c r="D166" s="73"/>
      <c r="E166" s="78" t="s">
        <v>42</v>
      </c>
      <c r="F166" s="24"/>
      <c r="G166" s="27">
        <f>+D166*F166</f>
        <v>0</v>
      </c>
      <c r="H166" s="6"/>
      <c r="I166" s="40" t="e">
        <f t="shared" si="12"/>
        <v>#VALUE!</v>
      </c>
      <c r="J166" s="29"/>
      <c r="K166" s="30"/>
    </row>
    <row r="167" spans="1:11" s="2" customFormat="1" ht="15.75" customHeight="1">
      <c r="A167" s="74" t="s">
        <v>282</v>
      </c>
      <c r="B167" s="72" t="s">
        <v>221</v>
      </c>
      <c r="C167" s="21"/>
      <c r="D167" s="73"/>
      <c r="E167" s="78" t="s">
        <v>42</v>
      </c>
      <c r="F167" s="24"/>
      <c r="G167" s="27">
        <f>+D167*F167</f>
        <v>0</v>
      </c>
      <c r="H167" s="25"/>
      <c r="I167" s="40" t="e">
        <f t="shared" si="12"/>
        <v>#VALUE!</v>
      </c>
      <c r="J167" s="29"/>
      <c r="K167" s="30"/>
    </row>
    <row r="168" spans="1:11" s="2" customFormat="1" ht="15.75" customHeight="1">
      <c r="A168" s="90">
        <v>15.2</v>
      </c>
      <c r="B168" s="71" t="s">
        <v>86</v>
      </c>
      <c r="C168" s="21"/>
      <c r="D168" s="124"/>
      <c r="E168" s="94"/>
      <c r="F168" s="24"/>
      <c r="G168" s="24"/>
      <c r="H168" s="25"/>
      <c r="I168" s="41"/>
      <c r="J168" s="29"/>
      <c r="K168" s="30"/>
    </row>
    <row r="169" spans="1:11" s="2" customFormat="1" ht="15.75" customHeight="1">
      <c r="A169" s="74" t="s">
        <v>283</v>
      </c>
      <c r="B169" s="72" t="s">
        <v>222</v>
      </c>
      <c r="C169" s="21"/>
      <c r="D169" s="73"/>
      <c r="E169" s="78" t="s">
        <v>31</v>
      </c>
      <c r="F169" s="24"/>
      <c r="G169" s="27">
        <f>+D169*F169</f>
        <v>0</v>
      </c>
      <c r="H169" s="25"/>
      <c r="I169" s="40" t="e">
        <f t="shared" si="12"/>
        <v>#VALUE!</v>
      </c>
      <c r="J169" s="29"/>
      <c r="K169" s="30"/>
    </row>
    <row r="170" spans="1:11" s="2" customFormat="1" ht="15.75" customHeight="1">
      <c r="A170" s="74" t="s">
        <v>284</v>
      </c>
      <c r="B170" s="72" t="s">
        <v>223</v>
      </c>
      <c r="C170" s="21"/>
      <c r="D170" s="73"/>
      <c r="E170" s="78" t="s">
        <v>31</v>
      </c>
      <c r="F170" s="24"/>
      <c r="G170" s="27">
        <f>+D170*F170</f>
        <v>0</v>
      </c>
      <c r="H170" s="25"/>
      <c r="I170" s="40" t="e">
        <f t="shared" si="12"/>
        <v>#VALUE!</v>
      </c>
      <c r="J170" s="29"/>
      <c r="K170" s="30"/>
    </row>
    <row r="171" spans="1:11" s="2" customFormat="1" ht="15.75" customHeight="1">
      <c r="A171" s="74" t="s">
        <v>285</v>
      </c>
      <c r="B171" s="72" t="s">
        <v>224</v>
      </c>
      <c r="C171" s="21"/>
      <c r="D171" s="73"/>
      <c r="E171" s="78" t="s">
        <v>31</v>
      </c>
      <c r="F171" s="24"/>
      <c r="G171" s="27">
        <f>+D171*F171</f>
        <v>0</v>
      </c>
      <c r="H171" s="25"/>
      <c r="I171" s="40" t="e">
        <f t="shared" si="12"/>
        <v>#VALUE!</v>
      </c>
      <c r="J171" s="29"/>
      <c r="K171" s="30"/>
    </row>
    <row r="172" spans="1:11" s="2" customFormat="1" ht="15.75" customHeight="1">
      <c r="A172" s="90">
        <v>15.3</v>
      </c>
      <c r="B172" s="71" t="s">
        <v>225</v>
      </c>
      <c r="C172" s="21"/>
      <c r="D172" s="124"/>
      <c r="E172" s="94"/>
      <c r="F172" s="24"/>
      <c r="G172" s="24"/>
      <c r="H172" s="25"/>
      <c r="I172" s="41"/>
      <c r="J172" s="29"/>
      <c r="K172" s="30"/>
    </row>
    <row r="173" spans="1:11" s="2" customFormat="1" ht="15.75" customHeight="1">
      <c r="A173" s="74" t="s">
        <v>286</v>
      </c>
      <c r="B173" s="72" t="s">
        <v>226</v>
      </c>
      <c r="C173" s="21"/>
      <c r="D173" s="73"/>
      <c r="E173" s="78" t="s">
        <v>31</v>
      </c>
      <c r="F173" s="24"/>
      <c r="G173" s="27">
        <f>+D173*F173</f>
        <v>0</v>
      </c>
      <c r="H173" s="25"/>
      <c r="I173" s="40" t="e">
        <f t="shared" si="12"/>
        <v>#VALUE!</v>
      </c>
      <c r="J173" s="29"/>
      <c r="K173" s="30"/>
    </row>
    <row r="174" spans="1:11" s="2" customFormat="1" ht="15.75" customHeight="1">
      <c r="A174" s="74" t="s">
        <v>284</v>
      </c>
      <c r="B174" s="72" t="s">
        <v>87</v>
      </c>
      <c r="C174" s="21"/>
      <c r="D174" s="73"/>
      <c r="E174" s="78" t="s">
        <v>31</v>
      </c>
      <c r="F174" s="24"/>
      <c r="G174" s="27">
        <f>+D174*F174</f>
        <v>0</v>
      </c>
      <c r="H174" s="25"/>
      <c r="I174" s="40" t="e">
        <f t="shared" si="12"/>
        <v>#VALUE!</v>
      </c>
      <c r="J174" s="29"/>
      <c r="K174" s="30"/>
    </row>
    <row r="175" spans="1:11" s="2" customFormat="1" ht="15.75" customHeight="1" thickBot="1">
      <c r="A175" s="57"/>
      <c r="B175" s="56"/>
      <c r="C175" s="21"/>
      <c r="D175" s="24"/>
      <c r="E175" s="24"/>
      <c r="F175" s="24"/>
      <c r="G175" s="24"/>
      <c r="H175" s="25"/>
      <c r="I175" s="41"/>
      <c r="J175" s="29"/>
      <c r="K175" s="30"/>
    </row>
    <row r="176" spans="1:11" s="154" customFormat="1" ht="22.05" customHeight="1" thickBot="1">
      <c r="A176" s="149">
        <v>16</v>
      </c>
      <c r="B176" s="150" t="s">
        <v>88</v>
      </c>
      <c r="C176" s="50"/>
      <c r="D176" s="151"/>
      <c r="E176" s="151"/>
      <c r="F176" s="151"/>
      <c r="G176" s="152"/>
      <c r="H176" s="23">
        <f>SUM(G179:G196)</f>
        <v>0</v>
      </c>
      <c r="I176" s="28"/>
      <c r="J176" s="26" t="e">
        <f>SUM(I179:I196)</f>
        <v>#VALUE!</v>
      </c>
      <c r="K176" s="153"/>
    </row>
    <row r="177" spans="1:11" s="2" customFormat="1" ht="15.75" customHeight="1">
      <c r="A177" s="63"/>
      <c r="B177" s="53"/>
      <c r="C177" s="21"/>
      <c r="D177" s="24"/>
      <c r="E177" s="24"/>
      <c r="F177" s="24"/>
      <c r="G177" s="24"/>
      <c r="H177" s="25"/>
      <c r="I177" s="25"/>
      <c r="J177" s="29"/>
      <c r="K177" s="30"/>
    </row>
    <row r="178" spans="1:11" s="2" customFormat="1" ht="15.75" customHeight="1">
      <c r="A178" s="90">
        <v>16.100000000000001</v>
      </c>
      <c r="B178" s="71" t="s">
        <v>89</v>
      </c>
      <c r="C178" s="21"/>
      <c r="D178" s="124"/>
      <c r="E178" s="94"/>
      <c r="F178" s="24"/>
      <c r="G178" s="24"/>
      <c r="H178" s="25"/>
      <c r="I178" s="25"/>
      <c r="J178" s="29"/>
      <c r="K178" s="30"/>
    </row>
    <row r="179" spans="1:11" s="2" customFormat="1" ht="15.75" customHeight="1">
      <c r="A179" s="103" t="s">
        <v>287</v>
      </c>
      <c r="B179" s="104" t="s">
        <v>90</v>
      </c>
      <c r="C179" s="21"/>
      <c r="D179" s="73"/>
      <c r="E179" s="103" t="s">
        <v>24</v>
      </c>
      <c r="F179" s="24"/>
      <c r="G179" s="27">
        <f>+D179*F179</f>
        <v>0</v>
      </c>
      <c r="H179" s="6"/>
      <c r="I179" s="40" t="e">
        <f t="shared" ref="I179:I185" si="13">+G179/$E$129</f>
        <v>#VALUE!</v>
      </c>
      <c r="J179" s="29"/>
      <c r="K179" s="30"/>
    </row>
    <row r="180" spans="1:11" s="2" customFormat="1" ht="15.75" customHeight="1">
      <c r="A180" s="103" t="s">
        <v>288</v>
      </c>
      <c r="B180" s="104" t="s">
        <v>227</v>
      </c>
      <c r="C180" s="21"/>
      <c r="D180" s="73"/>
      <c r="E180" s="78" t="s">
        <v>31</v>
      </c>
      <c r="F180" s="24"/>
      <c r="G180" s="27">
        <f>+D180*F180</f>
        <v>0</v>
      </c>
      <c r="H180" s="6"/>
      <c r="I180" s="40" t="e">
        <f t="shared" si="13"/>
        <v>#VALUE!</v>
      </c>
      <c r="J180" s="29"/>
      <c r="K180" s="30"/>
    </row>
    <row r="181" spans="1:11" s="2" customFormat="1" ht="15.75" customHeight="1">
      <c r="A181" s="103" t="s">
        <v>289</v>
      </c>
      <c r="B181" s="104" t="s">
        <v>228</v>
      </c>
      <c r="C181" s="21"/>
      <c r="D181" s="73"/>
      <c r="E181" s="78" t="s">
        <v>31</v>
      </c>
      <c r="F181" s="24"/>
      <c r="G181" s="27">
        <f>+D181*F181</f>
        <v>0</v>
      </c>
      <c r="H181" s="6"/>
      <c r="I181" s="40" t="e">
        <f t="shared" si="13"/>
        <v>#VALUE!</v>
      </c>
      <c r="J181" s="29"/>
      <c r="K181" s="30"/>
    </row>
    <row r="182" spans="1:11" s="2" customFormat="1" ht="15.75" customHeight="1">
      <c r="A182" s="103" t="s">
        <v>290</v>
      </c>
      <c r="B182" s="104" t="s">
        <v>229</v>
      </c>
      <c r="C182" s="21"/>
      <c r="D182" s="73"/>
      <c r="E182" s="78" t="s">
        <v>31</v>
      </c>
      <c r="F182" s="24"/>
      <c r="G182" s="27">
        <f>+D182*F182</f>
        <v>0</v>
      </c>
      <c r="H182" s="6"/>
      <c r="I182" s="40" t="e">
        <f t="shared" si="13"/>
        <v>#VALUE!</v>
      </c>
      <c r="J182" s="29"/>
      <c r="K182" s="30"/>
    </row>
    <row r="183" spans="1:11" s="2" customFormat="1" ht="15.75" customHeight="1">
      <c r="A183" s="103" t="s">
        <v>291</v>
      </c>
      <c r="B183" s="104" t="s">
        <v>230</v>
      </c>
      <c r="C183" s="21"/>
      <c r="D183" s="73"/>
      <c r="E183" s="78" t="s">
        <v>24</v>
      </c>
      <c r="F183" s="24"/>
      <c r="G183" s="27">
        <f>+D183*F183</f>
        <v>0</v>
      </c>
      <c r="H183" s="6"/>
      <c r="I183" s="40" t="e">
        <f t="shared" si="13"/>
        <v>#VALUE!</v>
      </c>
      <c r="J183" s="29"/>
      <c r="K183" s="30"/>
    </row>
    <row r="184" spans="1:11" s="2" customFormat="1" ht="15.75" customHeight="1">
      <c r="A184" s="103" t="s">
        <v>292</v>
      </c>
      <c r="B184" s="104" t="s">
        <v>231</v>
      </c>
      <c r="C184" s="21"/>
      <c r="D184" s="73"/>
      <c r="E184" s="78" t="s">
        <v>31</v>
      </c>
      <c r="F184" s="24"/>
      <c r="G184" s="27">
        <f>+D184*F184</f>
        <v>0</v>
      </c>
      <c r="H184" s="6"/>
      <c r="I184" s="40" t="e">
        <f t="shared" si="13"/>
        <v>#VALUE!</v>
      </c>
      <c r="J184" s="29"/>
      <c r="K184" s="30"/>
    </row>
    <row r="185" spans="1:11" s="2" customFormat="1" ht="15.75" customHeight="1">
      <c r="A185" s="103" t="s">
        <v>293</v>
      </c>
      <c r="B185" s="104" t="s">
        <v>232</v>
      </c>
      <c r="C185" s="21"/>
      <c r="D185" s="73"/>
      <c r="E185" s="78" t="s">
        <v>31</v>
      </c>
      <c r="F185" s="24"/>
      <c r="G185" s="27">
        <f>+D185*F185</f>
        <v>0</v>
      </c>
      <c r="H185" s="6"/>
      <c r="I185" s="40" t="e">
        <f t="shared" si="13"/>
        <v>#VALUE!</v>
      </c>
      <c r="J185" s="29"/>
      <c r="K185" s="30"/>
    </row>
    <row r="186" spans="1:11" s="2" customFormat="1" ht="15.75" customHeight="1">
      <c r="A186" s="90">
        <v>16.2</v>
      </c>
      <c r="B186" s="71" t="s">
        <v>91</v>
      </c>
      <c r="C186" s="21"/>
      <c r="D186" s="124"/>
      <c r="E186" s="94"/>
      <c r="F186" s="24"/>
      <c r="G186" s="24"/>
      <c r="H186" s="6"/>
      <c r="I186" s="41"/>
      <c r="J186" s="29"/>
      <c r="K186" s="30"/>
    </row>
    <row r="187" spans="1:11" s="2" customFormat="1" ht="15.75" customHeight="1">
      <c r="A187" s="103" t="s">
        <v>294</v>
      </c>
      <c r="B187" s="104" t="s">
        <v>233</v>
      </c>
      <c r="C187" s="21"/>
      <c r="D187" s="73"/>
      <c r="E187" s="103" t="s">
        <v>24</v>
      </c>
      <c r="F187" s="24"/>
      <c r="G187" s="27">
        <f>+D187*F187</f>
        <v>0</v>
      </c>
      <c r="H187" s="6"/>
      <c r="I187" s="40" t="e">
        <f t="shared" ref="I187:I194" si="14">+G187/$E$129</f>
        <v>#VALUE!</v>
      </c>
      <c r="J187" s="29"/>
      <c r="K187" s="30"/>
    </row>
    <row r="188" spans="1:11" s="2" customFormat="1" ht="15.75" customHeight="1">
      <c r="A188" s="103" t="s">
        <v>295</v>
      </c>
      <c r="B188" s="104" t="s">
        <v>234</v>
      </c>
      <c r="C188" s="21"/>
      <c r="D188" s="73"/>
      <c r="E188" s="103" t="s">
        <v>24</v>
      </c>
      <c r="F188" s="24"/>
      <c r="G188" s="27">
        <f>+D188*F188</f>
        <v>0</v>
      </c>
      <c r="H188" s="25"/>
      <c r="I188" s="40" t="e">
        <f t="shared" si="14"/>
        <v>#VALUE!</v>
      </c>
      <c r="J188" s="29"/>
      <c r="K188" s="30"/>
    </row>
    <row r="189" spans="1:11" s="2" customFormat="1" ht="15.75" customHeight="1">
      <c r="A189" s="103" t="s">
        <v>296</v>
      </c>
      <c r="B189" s="104" t="s">
        <v>235</v>
      </c>
      <c r="C189" s="21"/>
      <c r="D189" s="73"/>
      <c r="E189" s="103" t="s">
        <v>24</v>
      </c>
      <c r="F189" s="24"/>
      <c r="G189" s="27">
        <f>+D189*F189</f>
        <v>0</v>
      </c>
      <c r="H189" s="6"/>
      <c r="I189" s="40" t="e">
        <f t="shared" si="14"/>
        <v>#VALUE!</v>
      </c>
      <c r="J189" s="29"/>
      <c r="K189" s="30"/>
    </row>
    <row r="190" spans="1:11" s="2" customFormat="1" ht="15.75" customHeight="1">
      <c r="A190" s="103" t="s">
        <v>297</v>
      </c>
      <c r="B190" s="104" t="s">
        <v>236</v>
      </c>
      <c r="C190" s="21"/>
      <c r="D190" s="73"/>
      <c r="E190" s="103" t="s">
        <v>24</v>
      </c>
      <c r="F190" s="24"/>
      <c r="G190" s="27">
        <f>+D190*F190</f>
        <v>0</v>
      </c>
      <c r="H190" s="6"/>
      <c r="I190" s="40" t="e">
        <f t="shared" si="14"/>
        <v>#VALUE!</v>
      </c>
      <c r="J190" s="29"/>
      <c r="K190" s="30"/>
    </row>
    <row r="191" spans="1:11" s="2" customFormat="1" ht="15.75" customHeight="1">
      <c r="A191" s="103" t="s">
        <v>298</v>
      </c>
      <c r="B191" s="104" t="s">
        <v>237</v>
      </c>
      <c r="C191" s="21"/>
      <c r="D191" s="73"/>
      <c r="E191" s="103" t="s">
        <v>24</v>
      </c>
      <c r="F191" s="24"/>
      <c r="G191" s="27">
        <f>+D191*F191</f>
        <v>0</v>
      </c>
      <c r="H191" s="6"/>
      <c r="I191" s="40" t="e">
        <f t="shared" si="14"/>
        <v>#VALUE!</v>
      </c>
      <c r="J191" s="29"/>
      <c r="K191" s="30"/>
    </row>
    <row r="192" spans="1:11" s="2" customFormat="1" ht="15.75" customHeight="1">
      <c r="A192" s="103" t="s">
        <v>299</v>
      </c>
      <c r="B192" s="104" t="s">
        <v>238</v>
      </c>
      <c r="C192" s="21"/>
      <c r="D192" s="73"/>
      <c r="E192" s="103" t="s">
        <v>24</v>
      </c>
      <c r="F192" s="24"/>
      <c r="G192" s="27">
        <f>+D192*F192</f>
        <v>0</v>
      </c>
      <c r="H192" s="25"/>
      <c r="I192" s="40" t="e">
        <f t="shared" si="14"/>
        <v>#VALUE!</v>
      </c>
      <c r="J192" s="29"/>
      <c r="K192" s="30"/>
    </row>
    <row r="193" spans="1:11" s="2" customFormat="1" ht="15.75" customHeight="1">
      <c r="A193" s="103" t="s">
        <v>300</v>
      </c>
      <c r="B193" s="104" t="s">
        <v>92</v>
      </c>
      <c r="C193" s="21"/>
      <c r="D193" s="73"/>
      <c r="E193" s="103" t="s">
        <v>24</v>
      </c>
      <c r="F193" s="24"/>
      <c r="G193" s="27">
        <f>+D193*F193</f>
        <v>0</v>
      </c>
      <c r="H193" s="6"/>
      <c r="I193" s="40" t="e">
        <f t="shared" si="14"/>
        <v>#VALUE!</v>
      </c>
      <c r="J193" s="29"/>
      <c r="K193" s="30"/>
    </row>
    <row r="194" spans="1:11" s="2" customFormat="1" ht="15.75" customHeight="1">
      <c r="A194" s="103" t="s">
        <v>301</v>
      </c>
      <c r="B194" s="104" t="s">
        <v>93</v>
      </c>
      <c r="C194" s="21"/>
      <c r="D194" s="73"/>
      <c r="E194" s="103" t="s">
        <v>24</v>
      </c>
      <c r="F194" s="24"/>
      <c r="G194" s="27">
        <f>+D194*F194</f>
        <v>0</v>
      </c>
      <c r="H194" s="6"/>
      <c r="I194" s="40" t="e">
        <f t="shared" si="14"/>
        <v>#VALUE!</v>
      </c>
      <c r="J194" s="29"/>
      <c r="K194" s="30"/>
    </row>
    <row r="195" spans="1:11" s="2" customFormat="1" ht="15.75" customHeight="1">
      <c r="A195" s="90">
        <v>16.3</v>
      </c>
      <c r="B195" s="71" t="s">
        <v>239</v>
      </c>
      <c r="C195" s="21"/>
      <c r="D195" s="124"/>
      <c r="E195" s="94"/>
      <c r="F195" s="24"/>
      <c r="G195" s="24"/>
      <c r="H195" s="6"/>
      <c r="I195" s="41"/>
      <c r="J195" s="29"/>
      <c r="K195" s="30"/>
    </row>
    <row r="196" spans="1:11" s="2" customFormat="1" ht="15.75" customHeight="1">
      <c r="A196" s="103" t="s">
        <v>302</v>
      </c>
      <c r="B196" s="104" t="s">
        <v>240</v>
      </c>
      <c r="C196" s="21"/>
      <c r="D196" s="73"/>
      <c r="E196" s="103" t="s">
        <v>24</v>
      </c>
      <c r="F196" s="24"/>
      <c r="G196" s="27">
        <f>+D196*F196</f>
        <v>0</v>
      </c>
      <c r="H196" s="6"/>
      <c r="I196" s="40" t="e">
        <f>+G196/$E$129</f>
        <v>#VALUE!</v>
      </c>
      <c r="J196" s="29"/>
      <c r="K196" s="30"/>
    </row>
    <row r="197" spans="1:11" s="2" customFormat="1" ht="15.75" customHeight="1" thickBot="1">
      <c r="A197" s="103"/>
      <c r="B197" s="104"/>
      <c r="C197" s="21"/>
      <c r="D197" s="24"/>
      <c r="E197" s="103"/>
      <c r="F197" s="24"/>
      <c r="G197" s="24"/>
      <c r="H197" s="25"/>
      <c r="I197" s="41"/>
      <c r="J197" s="29"/>
      <c r="K197" s="30"/>
    </row>
    <row r="198" spans="1:11" s="154" customFormat="1" ht="22.05" customHeight="1" thickBot="1">
      <c r="A198" s="149">
        <v>17</v>
      </c>
      <c r="B198" s="150" t="s">
        <v>241</v>
      </c>
      <c r="C198" s="50"/>
      <c r="D198" s="151"/>
      <c r="E198" s="151"/>
      <c r="F198" s="151"/>
      <c r="G198" s="152"/>
      <c r="H198" s="23">
        <f>SUM(G200:G211)</f>
        <v>0</v>
      </c>
      <c r="I198" s="28"/>
      <c r="J198" s="26" t="e">
        <f>SUM(I200:I211)</f>
        <v>#VALUE!</v>
      </c>
      <c r="K198" s="153"/>
    </row>
    <row r="199" spans="1:11" s="2" customFormat="1" ht="15.75" customHeight="1">
      <c r="A199" s="103"/>
      <c r="B199" s="104"/>
      <c r="C199" s="21"/>
      <c r="D199" s="24"/>
      <c r="E199" s="103"/>
      <c r="F199" s="24"/>
      <c r="G199" s="24"/>
      <c r="H199" s="25"/>
      <c r="I199" s="41"/>
      <c r="J199" s="29"/>
      <c r="K199" s="30"/>
    </row>
    <row r="200" spans="1:11" s="2" customFormat="1" ht="15.75" customHeight="1">
      <c r="A200" s="105">
        <v>17.100000000000001</v>
      </c>
      <c r="B200" s="104" t="s">
        <v>242</v>
      </c>
      <c r="C200" s="21"/>
      <c r="D200" s="73"/>
      <c r="E200" s="103" t="s">
        <v>24</v>
      </c>
      <c r="F200" s="24"/>
      <c r="G200" s="27">
        <f>+D200*F200</f>
        <v>0</v>
      </c>
      <c r="H200" s="6"/>
      <c r="I200" s="40" t="e">
        <f t="shared" ref="I200:I211" si="15">+G200/$E$129</f>
        <v>#VALUE!</v>
      </c>
      <c r="J200" s="29"/>
      <c r="K200" s="30"/>
    </row>
    <row r="201" spans="1:11" s="2" customFormat="1" ht="15.75" customHeight="1">
      <c r="A201" s="105">
        <v>17.2</v>
      </c>
      <c r="B201" s="104" t="s">
        <v>243</v>
      </c>
      <c r="C201" s="21"/>
      <c r="D201" s="73"/>
      <c r="E201" s="103" t="s">
        <v>24</v>
      </c>
      <c r="F201" s="24"/>
      <c r="G201" s="27">
        <f>+D201*F201</f>
        <v>0</v>
      </c>
      <c r="H201" s="6"/>
      <c r="I201" s="40" t="e">
        <f t="shared" si="15"/>
        <v>#VALUE!</v>
      </c>
      <c r="J201" s="29"/>
      <c r="K201" s="30"/>
    </row>
    <row r="202" spans="1:11" s="2" customFormat="1" ht="15.75" customHeight="1">
      <c r="A202" s="105">
        <v>17.3</v>
      </c>
      <c r="B202" s="104" t="s">
        <v>244</v>
      </c>
      <c r="C202" s="21"/>
      <c r="D202" s="73"/>
      <c r="E202" s="103" t="s">
        <v>31</v>
      </c>
      <c r="F202" s="24"/>
      <c r="G202" s="27">
        <f>+D202*F202</f>
        <v>0</v>
      </c>
      <c r="H202" s="6"/>
      <c r="I202" s="40" t="e">
        <f t="shared" si="15"/>
        <v>#VALUE!</v>
      </c>
      <c r="J202" s="29"/>
      <c r="K202" s="30"/>
    </row>
    <row r="203" spans="1:11" s="2" customFormat="1" ht="15.75" customHeight="1">
      <c r="A203" s="105">
        <v>17.399999999999999</v>
      </c>
      <c r="B203" s="104" t="s">
        <v>245</v>
      </c>
      <c r="C203" s="21"/>
      <c r="D203" s="73"/>
      <c r="E203" s="103" t="s">
        <v>24</v>
      </c>
      <c r="F203" s="24"/>
      <c r="G203" s="27">
        <f>+D203*F203</f>
        <v>0</v>
      </c>
      <c r="H203" s="6"/>
      <c r="I203" s="40" t="e">
        <f t="shared" si="15"/>
        <v>#VALUE!</v>
      </c>
      <c r="J203" s="29"/>
      <c r="K203" s="30"/>
    </row>
    <row r="204" spans="1:11" s="2" customFormat="1" ht="15.75" customHeight="1">
      <c r="A204" s="105">
        <v>17.5</v>
      </c>
      <c r="B204" s="104" t="s">
        <v>246</v>
      </c>
      <c r="C204" s="21"/>
      <c r="D204" s="73"/>
      <c r="E204" s="103"/>
      <c r="F204" s="24"/>
      <c r="G204" s="27">
        <f t="shared" ref="G200:G211" si="16">+D204*F204</f>
        <v>0</v>
      </c>
      <c r="H204" s="6"/>
      <c r="I204" s="40" t="e">
        <f t="shared" si="15"/>
        <v>#VALUE!</v>
      </c>
      <c r="J204" s="29"/>
      <c r="K204" s="30"/>
    </row>
    <row r="205" spans="1:11" s="2" customFormat="1" ht="15.75" customHeight="1">
      <c r="A205" s="105">
        <v>17.600000000000001</v>
      </c>
      <c r="B205" s="104" t="s">
        <v>247</v>
      </c>
      <c r="C205" s="21"/>
      <c r="D205" s="73"/>
      <c r="E205" s="103" t="s">
        <v>24</v>
      </c>
      <c r="F205" s="24"/>
      <c r="G205" s="27">
        <f>+D205*F205</f>
        <v>0</v>
      </c>
      <c r="H205" s="6"/>
      <c r="I205" s="40" t="e">
        <f t="shared" si="15"/>
        <v>#VALUE!</v>
      </c>
      <c r="J205" s="29"/>
      <c r="K205" s="30"/>
    </row>
    <row r="206" spans="1:11" s="2" customFormat="1" ht="15.75" customHeight="1">
      <c r="A206" s="105">
        <v>17.7</v>
      </c>
      <c r="B206" s="104" t="s">
        <v>248</v>
      </c>
      <c r="C206" s="21"/>
      <c r="D206" s="73"/>
      <c r="E206" s="103" t="s">
        <v>24</v>
      </c>
      <c r="F206" s="24"/>
      <c r="G206" s="27">
        <f>+D206*F206</f>
        <v>0</v>
      </c>
      <c r="H206" s="6"/>
      <c r="I206" s="40" t="e">
        <f t="shared" si="15"/>
        <v>#VALUE!</v>
      </c>
      <c r="J206" s="29"/>
      <c r="K206" s="30"/>
    </row>
    <row r="207" spans="1:11" s="2" customFormat="1" ht="15.75" customHeight="1">
      <c r="A207" s="105">
        <v>17.8</v>
      </c>
      <c r="B207" s="104" t="s">
        <v>249</v>
      </c>
      <c r="C207" s="21"/>
      <c r="D207" s="73"/>
      <c r="E207" s="103" t="s">
        <v>24</v>
      </c>
      <c r="F207" s="24"/>
      <c r="G207" s="27">
        <f>+D207*F207</f>
        <v>0</v>
      </c>
      <c r="H207" s="6"/>
      <c r="I207" s="40" t="e">
        <f t="shared" si="15"/>
        <v>#VALUE!</v>
      </c>
      <c r="J207" s="29"/>
      <c r="K207" s="30"/>
    </row>
    <row r="208" spans="1:11" s="2" customFormat="1" ht="15.75" customHeight="1">
      <c r="A208" s="105">
        <v>17.899999999999999</v>
      </c>
      <c r="B208" s="104" t="s">
        <v>250</v>
      </c>
      <c r="C208" s="21"/>
      <c r="D208" s="73"/>
      <c r="E208" s="103" t="s">
        <v>24</v>
      </c>
      <c r="F208" s="24"/>
      <c r="G208" s="27">
        <f>+D208*F208</f>
        <v>0</v>
      </c>
      <c r="H208" s="6"/>
      <c r="I208" s="40" t="e">
        <f t="shared" si="15"/>
        <v>#VALUE!</v>
      </c>
      <c r="J208" s="29"/>
      <c r="K208" s="30"/>
    </row>
    <row r="209" spans="1:11" s="2" customFormat="1" ht="15.75" customHeight="1">
      <c r="A209" s="106" t="s">
        <v>303</v>
      </c>
      <c r="B209" s="104" t="s">
        <v>251</v>
      </c>
      <c r="C209" s="21"/>
      <c r="D209" s="73"/>
      <c r="E209" s="103" t="s">
        <v>24</v>
      </c>
      <c r="F209" s="24"/>
      <c r="G209" s="27">
        <f>+D209*F209</f>
        <v>0</v>
      </c>
      <c r="H209" s="6"/>
      <c r="I209" s="40" t="e">
        <f t="shared" si="15"/>
        <v>#VALUE!</v>
      </c>
      <c r="J209" s="29"/>
      <c r="K209" s="30"/>
    </row>
    <row r="210" spans="1:11" s="2" customFormat="1" ht="15.75" customHeight="1">
      <c r="A210" s="106" t="s">
        <v>304</v>
      </c>
      <c r="B210" s="104" t="s">
        <v>252</v>
      </c>
      <c r="C210" s="21"/>
      <c r="D210" s="73"/>
      <c r="E210" s="103" t="s">
        <v>31</v>
      </c>
      <c r="F210" s="24"/>
      <c r="G210" s="27">
        <f>+D210*F210</f>
        <v>0</v>
      </c>
      <c r="H210" s="6"/>
      <c r="I210" s="40" t="e">
        <f t="shared" si="15"/>
        <v>#VALUE!</v>
      </c>
      <c r="J210" s="29"/>
      <c r="K210" s="30"/>
    </row>
    <row r="211" spans="1:11" s="2" customFormat="1" ht="14.25" customHeight="1">
      <c r="A211" s="106" t="s">
        <v>305</v>
      </c>
      <c r="B211" s="104" t="s">
        <v>253</v>
      </c>
      <c r="C211" s="21"/>
      <c r="D211" s="73"/>
      <c r="E211" s="103" t="s">
        <v>31</v>
      </c>
      <c r="F211" s="24"/>
      <c r="G211" s="27">
        <f>+D211*F211</f>
        <v>0</v>
      </c>
      <c r="H211" s="6"/>
      <c r="I211" s="40" t="e">
        <f t="shared" si="15"/>
        <v>#VALUE!</v>
      </c>
      <c r="J211" s="29"/>
      <c r="K211" s="30"/>
    </row>
    <row r="212" spans="1:11" s="2" customFormat="1" ht="15.75" customHeight="1" thickBot="1">
      <c r="A212" s="60"/>
      <c r="B212" s="61"/>
      <c r="C212" s="21"/>
      <c r="D212" s="24"/>
      <c r="E212" s="24"/>
      <c r="F212" s="24"/>
      <c r="G212" s="24"/>
      <c r="H212" s="25"/>
      <c r="I212" s="41"/>
      <c r="J212" s="29"/>
      <c r="K212" s="30"/>
    </row>
    <row r="213" spans="1:11" s="154" customFormat="1" ht="22.05" customHeight="1" thickBot="1">
      <c r="A213" s="149">
        <v>18</v>
      </c>
      <c r="B213" s="150" t="s">
        <v>17</v>
      </c>
      <c r="C213" s="50"/>
      <c r="D213" s="151"/>
      <c r="E213" s="151"/>
      <c r="F213" s="151"/>
      <c r="G213" s="152"/>
      <c r="H213" s="23">
        <f>SUM(G215:G234)</f>
        <v>0</v>
      </c>
      <c r="I213" s="28"/>
      <c r="J213" s="26" t="e">
        <f>SUM(I215:I234)</f>
        <v>#VALUE!</v>
      </c>
      <c r="K213" s="153"/>
    </row>
    <row r="214" spans="1:11" s="2" customFormat="1" ht="15.75" customHeight="1">
      <c r="A214" s="63"/>
      <c r="B214" s="53"/>
      <c r="C214" s="21"/>
      <c r="D214" s="24"/>
      <c r="E214" s="24"/>
      <c r="F214" s="24"/>
      <c r="G214" s="24"/>
      <c r="H214" s="25"/>
      <c r="I214" s="25"/>
      <c r="J214" s="29"/>
      <c r="K214" s="30"/>
    </row>
    <row r="215" spans="1:11" s="2" customFormat="1" ht="15.75" customHeight="1">
      <c r="A215" s="107">
        <v>18.100000000000001</v>
      </c>
      <c r="B215" s="72" t="s">
        <v>94</v>
      </c>
      <c r="C215" s="21"/>
      <c r="D215" s="73"/>
      <c r="E215" s="74" t="s">
        <v>31</v>
      </c>
      <c r="F215" s="24"/>
      <c r="G215" s="27">
        <f>+D215*F215</f>
        <v>0</v>
      </c>
      <c r="H215" s="6"/>
      <c r="I215" s="40" t="e">
        <f t="shared" ref="I215:I234" si="17">+G215/$E$129</f>
        <v>#VALUE!</v>
      </c>
      <c r="J215" s="29"/>
      <c r="K215" s="30"/>
    </row>
    <row r="216" spans="1:11" s="2" customFormat="1" ht="15.75" customHeight="1">
      <c r="A216" s="107" t="s">
        <v>306</v>
      </c>
      <c r="B216" s="72" t="s">
        <v>95</v>
      </c>
      <c r="C216" s="21"/>
      <c r="D216" s="73"/>
      <c r="E216" s="74" t="s">
        <v>31</v>
      </c>
      <c r="F216" s="24"/>
      <c r="G216" s="27">
        <f>+D216*F216</f>
        <v>0</v>
      </c>
      <c r="H216" s="6"/>
      <c r="I216" s="40" t="e">
        <f t="shared" si="17"/>
        <v>#VALUE!</v>
      </c>
      <c r="J216" s="29"/>
      <c r="K216" s="30"/>
    </row>
    <row r="217" spans="1:11" s="2" customFormat="1" ht="15.75" customHeight="1">
      <c r="A217" s="107" t="s">
        <v>307</v>
      </c>
      <c r="B217" s="72" t="s">
        <v>96</v>
      </c>
      <c r="C217" s="21"/>
      <c r="D217" s="73"/>
      <c r="E217" s="74" t="s">
        <v>24</v>
      </c>
      <c r="F217" s="24"/>
      <c r="G217" s="27">
        <f>+D217*F217</f>
        <v>0</v>
      </c>
      <c r="H217" s="6"/>
      <c r="I217" s="40" t="e">
        <f t="shared" si="17"/>
        <v>#VALUE!</v>
      </c>
      <c r="J217" s="29"/>
      <c r="K217" s="30"/>
    </row>
    <row r="218" spans="1:11" s="2" customFormat="1" ht="15.75" customHeight="1">
      <c r="A218" s="107" t="s">
        <v>308</v>
      </c>
      <c r="B218" s="72" t="s">
        <v>97</v>
      </c>
      <c r="C218" s="21"/>
      <c r="D218" s="73"/>
      <c r="E218" s="74" t="s">
        <v>31</v>
      </c>
      <c r="F218" s="24"/>
      <c r="G218" s="27">
        <f>+D218*F218</f>
        <v>0</v>
      </c>
      <c r="H218" s="6"/>
      <c r="I218" s="40" t="e">
        <f t="shared" si="17"/>
        <v>#VALUE!</v>
      </c>
      <c r="J218" s="29"/>
      <c r="K218" s="30"/>
    </row>
    <row r="219" spans="1:11" s="2" customFormat="1" ht="15.75" customHeight="1">
      <c r="A219" s="107" t="s">
        <v>309</v>
      </c>
      <c r="B219" s="72" t="s">
        <v>254</v>
      </c>
      <c r="C219" s="21"/>
      <c r="D219" s="73"/>
      <c r="E219" s="74" t="s">
        <v>28</v>
      </c>
      <c r="F219" s="24"/>
      <c r="G219" s="27">
        <f>+D219*F219</f>
        <v>0</v>
      </c>
      <c r="H219" s="6"/>
      <c r="I219" s="40" t="e">
        <f t="shared" si="17"/>
        <v>#VALUE!</v>
      </c>
      <c r="J219" s="29"/>
      <c r="K219" s="30"/>
    </row>
    <row r="220" spans="1:11" s="2" customFormat="1" ht="15.75" customHeight="1">
      <c r="A220" s="107" t="s">
        <v>310</v>
      </c>
      <c r="B220" s="72" t="s">
        <v>98</v>
      </c>
      <c r="C220" s="21"/>
      <c r="D220" s="73"/>
      <c r="E220" s="74" t="s">
        <v>31</v>
      </c>
      <c r="F220" s="24"/>
      <c r="G220" s="27">
        <f>+D220*F220</f>
        <v>0</v>
      </c>
      <c r="H220" s="6"/>
      <c r="I220" s="40" t="e">
        <f t="shared" si="17"/>
        <v>#VALUE!</v>
      </c>
      <c r="J220" s="29"/>
      <c r="K220" s="30"/>
    </row>
    <row r="221" spans="1:11" s="2" customFormat="1" ht="15.75" customHeight="1">
      <c r="A221" s="107" t="s">
        <v>311</v>
      </c>
      <c r="B221" s="72" t="s">
        <v>255</v>
      </c>
      <c r="C221" s="21"/>
      <c r="D221" s="73"/>
      <c r="E221" s="74" t="s">
        <v>24</v>
      </c>
      <c r="F221" s="24"/>
      <c r="G221" s="27">
        <f>+D221*F221</f>
        <v>0</v>
      </c>
      <c r="H221" s="6"/>
      <c r="I221" s="40" t="e">
        <f t="shared" si="17"/>
        <v>#VALUE!</v>
      </c>
      <c r="J221" s="29"/>
      <c r="K221" s="30"/>
    </row>
    <row r="222" spans="1:11" s="2" customFormat="1" ht="15.75" customHeight="1">
      <c r="A222" s="107" t="s">
        <v>312</v>
      </c>
      <c r="B222" s="72" t="s">
        <v>256</v>
      </c>
      <c r="C222" s="21"/>
      <c r="D222" s="73"/>
      <c r="E222" s="74" t="s">
        <v>24</v>
      </c>
      <c r="F222" s="24"/>
      <c r="G222" s="27">
        <f>+D222*F222</f>
        <v>0</v>
      </c>
      <c r="H222" s="6"/>
      <c r="I222" s="40" t="e">
        <f t="shared" si="17"/>
        <v>#VALUE!</v>
      </c>
      <c r="J222" s="29"/>
      <c r="K222" s="30"/>
    </row>
    <row r="223" spans="1:11" s="2" customFormat="1" ht="15.75" customHeight="1">
      <c r="A223" s="107" t="s">
        <v>313</v>
      </c>
      <c r="B223" s="72" t="s">
        <v>257</v>
      </c>
      <c r="C223" s="21"/>
      <c r="D223" s="73"/>
      <c r="E223" s="74" t="s">
        <v>24</v>
      </c>
      <c r="F223" s="24"/>
      <c r="G223" s="27">
        <f>+D223*F223</f>
        <v>0</v>
      </c>
      <c r="H223" s="6"/>
      <c r="I223" s="40" t="e">
        <f t="shared" si="17"/>
        <v>#VALUE!</v>
      </c>
      <c r="J223" s="29"/>
      <c r="K223" s="30"/>
    </row>
    <row r="224" spans="1:11" s="2" customFormat="1" ht="15.75" customHeight="1">
      <c r="A224" s="107" t="s">
        <v>314</v>
      </c>
      <c r="B224" s="72" t="s">
        <v>258</v>
      </c>
      <c r="C224" s="21"/>
      <c r="D224" s="73"/>
      <c r="E224" s="74" t="s">
        <v>24</v>
      </c>
      <c r="F224" s="24"/>
      <c r="G224" s="27">
        <f>+D224*F224</f>
        <v>0</v>
      </c>
      <c r="H224" s="6"/>
      <c r="I224" s="40" t="e">
        <f t="shared" si="17"/>
        <v>#VALUE!</v>
      </c>
      <c r="J224" s="29"/>
      <c r="K224" s="30"/>
    </row>
    <row r="225" spans="1:11" s="2" customFormat="1" ht="15.75" customHeight="1">
      <c r="A225" s="107" t="s">
        <v>315</v>
      </c>
      <c r="B225" s="72" t="s">
        <v>259</v>
      </c>
      <c r="C225" s="21"/>
      <c r="D225" s="73"/>
      <c r="E225" s="74" t="s">
        <v>24</v>
      </c>
      <c r="F225" s="24"/>
      <c r="G225" s="27">
        <f>+D225*F225</f>
        <v>0</v>
      </c>
      <c r="H225" s="6"/>
      <c r="I225" s="40" t="e">
        <f t="shared" si="17"/>
        <v>#VALUE!</v>
      </c>
      <c r="J225" s="29"/>
      <c r="K225" s="30"/>
    </row>
    <row r="226" spans="1:11" s="2" customFormat="1" ht="15.75" customHeight="1">
      <c r="A226" s="107" t="s">
        <v>316</v>
      </c>
      <c r="B226" s="72" t="s">
        <v>260</v>
      </c>
      <c r="C226" s="21"/>
      <c r="D226" s="73"/>
      <c r="E226" s="74" t="s">
        <v>24</v>
      </c>
      <c r="F226" s="24"/>
      <c r="G226" s="27">
        <f>+D226*F226</f>
        <v>0</v>
      </c>
      <c r="H226" s="6"/>
      <c r="I226" s="40" t="e">
        <f t="shared" si="17"/>
        <v>#VALUE!</v>
      </c>
      <c r="J226" s="29"/>
      <c r="K226" s="30"/>
    </row>
    <row r="227" spans="1:11" s="2" customFormat="1" ht="15.75" customHeight="1">
      <c r="A227" s="107" t="s">
        <v>317</v>
      </c>
      <c r="B227" s="72" t="s">
        <v>261</v>
      </c>
      <c r="C227" s="21"/>
      <c r="D227" s="73"/>
      <c r="E227" s="74" t="s">
        <v>24</v>
      </c>
      <c r="F227" s="24"/>
      <c r="G227" s="27">
        <f>+D227*F227</f>
        <v>0</v>
      </c>
      <c r="H227" s="6"/>
      <c r="I227" s="40" t="e">
        <f t="shared" si="17"/>
        <v>#VALUE!</v>
      </c>
      <c r="J227" s="29"/>
      <c r="K227" s="30"/>
    </row>
    <row r="228" spans="1:11" s="2" customFormat="1" ht="15.75" customHeight="1">
      <c r="A228" s="107" t="s">
        <v>318</v>
      </c>
      <c r="B228" s="72" t="s">
        <v>262</v>
      </c>
      <c r="C228" s="21"/>
      <c r="D228" s="73"/>
      <c r="E228" s="74" t="s">
        <v>24</v>
      </c>
      <c r="F228" s="24"/>
      <c r="G228" s="27">
        <f>+D228*F228</f>
        <v>0</v>
      </c>
      <c r="H228" s="6"/>
      <c r="I228" s="40" t="e">
        <f t="shared" si="17"/>
        <v>#VALUE!</v>
      </c>
      <c r="J228" s="29"/>
      <c r="K228" s="30"/>
    </row>
    <row r="229" spans="1:11" s="2" customFormat="1" ht="15.75" customHeight="1">
      <c r="A229" s="107" t="s">
        <v>319</v>
      </c>
      <c r="B229" s="72" t="s">
        <v>263</v>
      </c>
      <c r="C229" s="21"/>
      <c r="D229" s="73"/>
      <c r="E229" s="74" t="s">
        <v>24</v>
      </c>
      <c r="F229" s="24"/>
      <c r="G229" s="27">
        <f>+D229*F229</f>
        <v>0</v>
      </c>
      <c r="H229" s="6"/>
      <c r="I229" s="40" t="e">
        <f t="shared" si="17"/>
        <v>#VALUE!</v>
      </c>
      <c r="J229" s="29"/>
      <c r="K229" s="30"/>
    </row>
    <row r="230" spans="1:11" s="2" customFormat="1" ht="15.75" customHeight="1">
      <c r="A230" s="107" t="s">
        <v>320</v>
      </c>
      <c r="B230" s="72" t="s">
        <v>264</v>
      </c>
      <c r="C230" s="21"/>
      <c r="D230" s="73"/>
      <c r="E230" s="74" t="s">
        <v>31</v>
      </c>
      <c r="F230" s="24"/>
      <c r="G230" s="27">
        <f>+D230*F230</f>
        <v>0</v>
      </c>
      <c r="H230" s="6"/>
      <c r="I230" s="40" t="e">
        <f t="shared" si="17"/>
        <v>#VALUE!</v>
      </c>
      <c r="J230" s="29"/>
      <c r="K230" s="30"/>
    </row>
    <row r="231" spans="1:11" s="2" customFormat="1" ht="15.75" customHeight="1">
      <c r="A231" s="107" t="s">
        <v>321</v>
      </c>
      <c r="B231" s="72" t="s">
        <v>265</v>
      </c>
      <c r="C231" s="21"/>
      <c r="D231" s="73"/>
      <c r="E231" s="74" t="s">
        <v>24</v>
      </c>
      <c r="F231" s="24"/>
      <c r="G231" s="27">
        <f>+D231*F231</f>
        <v>0</v>
      </c>
      <c r="H231" s="6"/>
      <c r="I231" s="40" t="e">
        <f t="shared" si="17"/>
        <v>#VALUE!</v>
      </c>
      <c r="J231" s="29"/>
      <c r="K231" s="30"/>
    </row>
    <row r="232" spans="1:11" s="2" customFormat="1" ht="15.75" customHeight="1">
      <c r="A232" s="107" t="s">
        <v>322</v>
      </c>
      <c r="B232" s="72" t="s">
        <v>266</v>
      </c>
      <c r="C232" s="21"/>
      <c r="D232" s="73"/>
      <c r="E232" s="74" t="s">
        <v>24</v>
      </c>
      <c r="F232" s="24"/>
      <c r="G232" s="27">
        <f>+D232*F232</f>
        <v>0</v>
      </c>
      <c r="H232" s="6"/>
      <c r="I232" s="40" t="e">
        <f t="shared" si="17"/>
        <v>#VALUE!</v>
      </c>
      <c r="J232" s="29"/>
      <c r="K232" s="30"/>
    </row>
    <row r="233" spans="1:11" s="2" customFormat="1" ht="15.75" customHeight="1">
      <c r="A233" s="107" t="s">
        <v>323</v>
      </c>
      <c r="B233" s="72" t="s">
        <v>267</v>
      </c>
      <c r="C233" s="21"/>
      <c r="D233" s="73"/>
      <c r="E233" s="74" t="s">
        <v>31</v>
      </c>
      <c r="F233" s="24"/>
      <c r="G233" s="27">
        <f>+D233*F233</f>
        <v>0</v>
      </c>
      <c r="H233" s="6"/>
      <c r="I233" s="40" t="e">
        <f t="shared" si="17"/>
        <v>#VALUE!</v>
      </c>
      <c r="J233" s="29"/>
      <c r="K233" s="30"/>
    </row>
    <row r="234" spans="1:11" s="2" customFormat="1" ht="15.75" customHeight="1">
      <c r="A234" s="107" t="s">
        <v>324</v>
      </c>
      <c r="B234" s="72" t="s">
        <v>268</v>
      </c>
      <c r="C234" s="21"/>
      <c r="D234" s="73"/>
      <c r="E234" s="74" t="s">
        <v>31</v>
      </c>
      <c r="F234" s="24"/>
      <c r="G234" s="27">
        <f>+D234*F234</f>
        <v>0</v>
      </c>
      <c r="H234" s="6"/>
      <c r="I234" s="40" t="e">
        <f t="shared" si="17"/>
        <v>#VALUE!</v>
      </c>
      <c r="J234" s="29"/>
      <c r="K234" s="30"/>
    </row>
    <row r="235" spans="1:11" s="2" customFormat="1" ht="15.75" customHeight="1" thickBot="1">
      <c r="A235" s="57"/>
      <c r="B235" s="56"/>
      <c r="C235" s="21"/>
      <c r="D235" s="24"/>
      <c r="E235" s="24"/>
      <c r="F235" s="24"/>
      <c r="G235" s="24"/>
      <c r="H235" s="25"/>
      <c r="I235" s="41"/>
      <c r="J235" s="29"/>
      <c r="K235" s="30"/>
    </row>
    <row r="236" spans="1:11" s="154" customFormat="1" ht="22.05" customHeight="1" thickBot="1">
      <c r="A236" s="149">
        <v>19</v>
      </c>
      <c r="B236" s="150" t="s">
        <v>269</v>
      </c>
      <c r="C236" s="50"/>
      <c r="D236" s="151"/>
      <c r="E236" s="151"/>
      <c r="F236" s="151"/>
      <c r="G236" s="152"/>
      <c r="H236" s="23">
        <f>SUM(G239)</f>
        <v>0</v>
      </c>
      <c r="I236" s="28"/>
      <c r="J236" s="26" t="e">
        <f>SUM(I239)</f>
        <v>#VALUE!</v>
      </c>
      <c r="K236" s="153"/>
    </row>
    <row r="237" spans="1:11" s="2" customFormat="1" ht="15.75" customHeight="1">
      <c r="A237" s="63"/>
      <c r="B237" s="53"/>
      <c r="C237" s="21"/>
      <c r="D237" s="24"/>
      <c r="E237" s="24"/>
      <c r="F237" s="24"/>
      <c r="G237" s="24"/>
      <c r="H237" s="25"/>
      <c r="I237" s="25"/>
      <c r="J237" s="29"/>
      <c r="K237" s="30"/>
    </row>
    <row r="238" spans="1:11" s="2" customFormat="1" ht="15.75" customHeight="1">
      <c r="A238" s="85"/>
      <c r="B238" s="84" t="s">
        <v>270</v>
      </c>
      <c r="C238" s="21"/>
      <c r="D238" s="124"/>
      <c r="E238" s="94"/>
      <c r="F238" s="24"/>
      <c r="G238" s="24"/>
      <c r="H238" s="25"/>
      <c r="I238" s="25"/>
      <c r="J238" s="29"/>
      <c r="K238" s="30"/>
    </row>
    <row r="239" spans="1:11" s="2" customFormat="1" ht="15.75" customHeight="1">
      <c r="A239" s="87">
        <v>19.100000000000001</v>
      </c>
      <c r="B239" s="79" t="s">
        <v>271</v>
      </c>
      <c r="C239" s="21"/>
      <c r="D239" s="73"/>
      <c r="E239" s="74" t="s">
        <v>42</v>
      </c>
      <c r="F239" s="24"/>
      <c r="G239" s="27">
        <f>+D239*F239</f>
        <v>0</v>
      </c>
      <c r="H239" s="6"/>
      <c r="I239" s="40" t="e">
        <f t="shared" ref="I239" si="18">+G239/$E$129</f>
        <v>#VALUE!</v>
      </c>
      <c r="J239" s="29"/>
      <c r="K239" s="30"/>
    </row>
    <row r="240" spans="1:11" s="2" customFormat="1" ht="15.75" customHeight="1" thickBot="1">
      <c r="A240" s="59"/>
      <c r="B240" s="56"/>
      <c r="C240" s="21"/>
      <c r="D240" s="24"/>
      <c r="E240" s="24"/>
      <c r="F240" s="24"/>
      <c r="G240" s="24"/>
      <c r="H240" s="25"/>
      <c r="I240" s="41"/>
      <c r="J240" s="29"/>
      <c r="K240" s="30"/>
    </row>
    <row r="241" spans="1:11" s="154" customFormat="1" ht="22.05" customHeight="1" thickBot="1">
      <c r="A241" s="149">
        <v>20</v>
      </c>
      <c r="B241" s="150" t="s">
        <v>99</v>
      </c>
      <c r="C241" s="50"/>
      <c r="D241" s="151"/>
      <c r="E241" s="151"/>
      <c r="F241" s="151"/>
      <c r="G241" s="152"/>
      <c r="H241" s="23">
        <f>SUM(G243:G244)</f>
        <v>0</v>
      </c>
      <c r="I241" s="28"/>
      <c r="J241" s="26" t="e">
        <f>SUM(I243:I244)</f>
        <v>#VALUE!</v>
      </c>
      <c r="K241" s="153"/>
    </row>
    <row r="242" spans="1:11" s="2" customFormat="1" ht="15.75" customHeight="1">
      <c r="A242" s="63"/>
      <c r="B242" s="53"/>
      <c r="C242" s="21"/>
      <c r="D242" s="24"/>
      <c r="E242" s="24"/>
      <c r="F242" s="24"/>
      <c r="G242" s="24"/>
      <c r="H242" s="25"/>
      <c r="I242" s="25"/>
      <c r="J242" s="29"/>
      <c r="K242" s="30"/>
    </row>
    <row r="243" spans="1:11" s="2" customFormat="1" ht="15.75" customHeight="1">
      <c r="A243" s="74">
        <v>20.100000000000001</v>
      </c>
      <c r="B243" s="72" t="s">
        <v>100</v>
      </c>
      <c r="C243" s="21"/>
      <c r="D243" s="73"/>
      <c r="E243" s="74" t="s">
        <v>31</v>
      </c>
      <c r="F243" s="24"/>
      <c r="G243" s="27">
        <f>+D243*F243</f>
        <v>0</v>
      </c>
      <c r="H243" s="6"/>
      <c r="I243" s="40" t="e">
        <f>+G243/$E$129</f>
        <v>#VALUE!</v>
      </c>
      <c r="J243" s="29"/>
      <c r="K243" s="30"/>
    </row>
    <row r="244" spans="1:11" s="2" customFormat="1" ht="15.75" customHeight="1">
      <c r="A244" s="74">
        <v>20.2</v>
      </c>
      <c r="B244" s="72" t="s">
        <v>19</v>
      </c>
      <c r="C244" s="21"/>
      <c r="D244" s="73"/>
      <c r="E244" s="74" t="s">
        <v>31</v>
      </c>
      <c r="F244" s="24"/>
      <c r="G244" s="27">
        <f>+D244*F244</f>
        <v>0</v>
      </c>
      <c r="H244" s="6"/>
      <c r="I244" s="40" t="e">
        <f>+G244/$E$129</f>
        <v>#VALUE!</v>
      </c>
      <c r="J244" s="29"/>
      <c r="K244" s="30"/>
    </row>
    <row r="245" spans="1:11" s="2" customFormat="1" ht="15.75" customHeight="1" thickBot="1">
      <c r="A245" s="57"/>
      <c r="B245" s="56"/>
      <c r="C245" s="21"/>
      <c r="D245" s="24"/>
      <c r="E245" s="24"/>
      <c r="F245" s="24"/>
      <c r="G245" s="24"/>
      <c r="H245" s="25"/>
      <c r="I245" s="41"/>
      <c r="J245" s="29"/>
      <c r="K245" s="30"/>
    </row>
    <row r="246" spans="1:11" s="154" customFormat="1" ht="22.05" customHeight="1" thickBot="1">
      <c r="A246" s="149">
        <v>21</v>
      </c>
      <c r="B246" s="150" t="s">
        <v>66</v>
      </c>
      <c r="C246" s="50"/>
      <c r="D246" s="151"/>
      <c r="E246" s="151"/>
      <c r="F246" s="151"/>
      <c r="G246" s="152"/>
      <c r="H246" s="23">
        <f>SUM(G248:G255)</f>
        <v>0</v>
      </c>
      <c r="I246" s="28"/>
      <c r="J246" s="26" t="e">
        <f>SUM(I248:I255)</f>
        <v>#VALUE!</v>
      </c>
      <c r="K246" s="153"/>
    </row>
    <row r="247" spans="1:11" s="2" customFormat="1" ht="15.75" customHeight="1">
      <c r="A247" s="63"/>
      <c r="B247" s="53"/>
      <c r="C247" s="21"/>
      <c r="D247" s="24"/>
      <c r="E247" s="24"/>
      <c r="F247" s="24"/>
      <c r="G247" s="24"/>
      <c r="H247" s="25"/>
      <c r="I247" s="25"/>
      <c r="J247" s="29"/>
      <c r="K247" s="30"/>
    </row>
    <row r="248" spans="1:11" s="2" customFormat="1" ht="15.75" customHeight="1">
      <c r="A248" s="107">
        <v>21.1</v>
      </c>
      <c r="B248" s="72" t="s">
        <v>101</v>
      </c>
      <c r="C248" s="21"/>
      <c r="D248" s="73"/>
      <c r="E248" s="74" t="s">
        <v>31</v>
      </c>
      <c r="F248" s="24"/>
      <c r="G248" s="27">
        <f>+D248*F248</f>
        <v>0</v>
      </c>
      <c r="H248" s="6"/>
      <c r="I248" s="40" t="e">
        <f t="shared" ref="I248:I255" si="19">+G248/$E$129</f>
        <v>#VALUE!</v>
      </c>
      <c r="J248" s="29"/>
      <c r="K248" s="30"/>
    </row>
    <row r="249" spans="1:11" s="2" customFormat="1" ht="15.75" customHeight="1">
      <c r="A249" s="107">
        <v>21.2</v>
      </c>
      <c r="B249" s="72" t="s">
        <v>102</v>
      </c>
      <c r="C249" s="21"/>
      <c r="D249" s="73"/>
      <c r="E249" s="74" t="s">
        <v>31</v>
      </c>
      <c r="F249" s="24"/>
      <c r="G249" s="27">
        <f>+D249*F249</f>
        <v>0</v>
      </c>
      <c r="H249" s="6"/>
      <c r="I249" s="40" t="e">
        <f t="shared" si="19"/>
        <v>#VALUE!</v>
      </c>
      <c r="J249" s="29"/>
      <c r="K249" s="30"/>
    </row>
    <row r="250" spans="1:11" s="2" customFormat="1" ht="15.75" customHeight="1">
      <c r="A250" s="107">
        <v>21.3</v>
      </c>
      <c r="B250" s="72" t="s">
        <v>272</v>
      </c>
      <c r="C250" s="21"/>
      <c r="D250" s="73"/>
      <c r="E250" s="74" t="s">
        <v>31</v>
      </c>
      <c r="F250" s="24"/>
      <c r="G250" s="27">
        <f>+D250*F250</f>
        <v>0</v>
      </c>
      <c r="H250" s="6"/>
      <c r="I250" s="40" t="e">
        <f t="shared" si="19"/>
        <v>#VALUE!</v>
      </c>
      <c r="J250" s="29"/>
      <c r="K250" s="30"/>
    </row>
    <row r="251" spans="1:11" s="2" customFormat="1" ht="15.75" customHeight="1">
      <c r="A251" s="107" t="s">
        <v>325</v>
      </c>
      <c r="B251" s="72" t="s">
        <v>103</v>
      </c>
      <c r="C251" s="21"/>
      <c r="D251" s="73"/>
      <c r="E251" s="74" t="s">
        <v>31</v>
      </c>
      <c r="F251" s="24"/>
      <c r="G251" s="27">
        <f>+D251*F251</f>
        <v>0</v>
      </c>
      <c r="H251" s="6"/>
      <c r="I251" s="40" t="e">
        <f t="shared" si="19"/>
        <v>#VALUE!</v>
      </c>
      <c r="J251" s="29"/>
      <c r="K251" s="30"/>
    </row>
    <row r="252" spans="1:11" s="2" customFormat="1" ht="15.75" customHeight="1">
      <c r="A252" s="107" t="s">
        <v>326</v>
      </c>
      <c r="B252" s="72" t="s">
        <v>104</v>
      </c>
      <c r="C252" s="21"/>
      <c r="D252" s="73"/>
      <c r="E252" s="74" t="s">
        <v>31</v>
      </c>
      <c r="F252" s="24"/>
      <c r="G252" s="27">
        <f>+D252*F252</f>
        <v>0</v>
      </c>
      <c r="H252" s="6"/>
      <c r="I252" s="40" t="e">
        <f t="shared" si="19"/>
        <v>#VALUE!</v>
      </c>
      <c r="J252" s="29"/>
      <c r="K252" s="30"/>
    </row>
    <row r="253" spans="1:11" s="2" customFormat="1" ht="15.75" customHeight="1">
      <c r="A253" s="107" t="s">
        <v>327</v>
      </c>
      <c r="B253" s="79" t="s">
        <v>105</v>
      </c>
      <c r="C253" s="21"/>
      <c r="D253" s="73"/>
      <c r="E253" s="74" t="s">
        <v>31</v>
      </c>
      <c r="F253" s="24"/>
      <c r="G253" s="27">
        <f>+D253*F253</f>
        <v>0</v>
      </c>
      <c r="H253" s="6"/>
      <c r="I253" s="40" t="e">
        <f t="shared" si="19"/>
        <v>#VALUE!</v>
      </c>
      <c r="J253" s="29"/>
      <c r="K253" s="30"/>
    </row>
    <row r="254" spans="1:11" s="2" customFormat="1" ht="15.75" customHeight="1">
      <c r="A254" s="107" t="s">
        <v>328</v>
      </c>
      <c r="B254" s="79" t="s">
        <v>273</v>
      </c>
      <c r="C254" s="21"/>
      <c r="D254" s="73"/>
      <c r="E254" s="74" t="s">
        <v>31</v>
      </c>
      <c r="F254" s="24"/>
      <c r="G254" s="27">
        <f>+D254*F254</f>
        <v>0</v>
      </c>
      <c r="H254" s="6"/>
      <c r="I254" s="40" t="e">
        <f t="shared" si="19"/>
        <v>#VALUE!</v>
      </c>
      <c r="J254" s="29"/>
      <c r="K254" s="30"/>
    </row>
    <row r="255" spans="1:11" s="2" customFormat="1" ht="15.6">
      <c r="A255" s="107" t="s">
        <v>329</v>
      </c>
      <c r="B255" s="72" t="s">
        <v>106</v>
      </c>
      <c r="C255" s="21"/>
      <c r="D255" s="73"/>
      <c r="E255" s="74" t="s">
        <v>31</v>
      </c>
      <c r="F255" s="24"/>
      <c r="G255" s="27">
        <f>+D255*F255</f>
        <v>0</v>
      </c>
      <c r="H255" s="6"/>
      <c r="I255" s="40" t="e">
        <f t="shared" si="19"/>
        <v>#VALUE!</v>
      </c>
      <c r="J255" s="29"/>
      <c r="K255" s="30"/>
    </row>
    <row r="256" spans="1:11" s="2" customFormat="1" ht="16.2" thickBot="1">
      <c r="A256" s="107"/>
      <c r="B256" s="72"/>
      <c r="C256" s="21"/>
      <c r="D256" s="73"/>
      <c r="E256" s="74"/>
      <c r="F256" s="24"/>
      <c r="G256" s="24"/>
      <c r="H256" s="25"/>
      <c r="I256" s="41"/>
      <c r="J256" s="29"/>
      <c r="K256" s="30"/>
    </row>
    <row r="257" spans="1:11" s="2" customFormat="1" ht="66" customHeight="1" thickBot="1">
      <c r="A257" s="69" t="s">
        <v>543</v>
      </c>
      <c r="B257" s="158"/>
      <c r="C257" s="50"/>
      <c r="D257" s="159"/>
      <c r="E257" s="160"/>
      <c r="F257" s="51"/>
      <c r="G257" s="51"/>
      <c r="H257" s="161"/>
      <c r="I257" s="162"/>
      <c r="J257" s="163"/>
      <c r="K257" s="30"/>
    </row>
    <row r="258" spans="1:11" s="2" customFormat="1" ht="16.2" thickBot="1">
      <c r="A258" s="107"/>
      <c r="B258" s="72"/>
      <c r="C258" s="21"/>
      <c r="D258" s="73"/>
      <c r="E258" s="94"/>
      <c r="F258" s="24"/>
      <c r="G258" s="24"/>
      <c r="H258" s="25"/>
      <c r="I258" s="41"/>
      <c r="J258" s="29"/>
      <c r="K258" s="30"/>
    </row>
    <row r="259" spans="1:11" s="154" customFormat="1" ht="22.05" customHeight="1" thickBot="1">
      <c r="A259" s="149" t="s">
        <v>20</v>
      </c>
      <c r="B259" s="150" t="s">
        <v>21</v>
      </c>
      <c r="C259" s="50"/>
      <c r="D259" s="151"/>
      <c r="E259" s="151"/>
      <c r="F259" s="151"/>
      <c r="G259" s="152"/>
      <c r="H259" s="23">
        <f>SUM(G262:G273)</f>
        <v>0</v>
      </c>
      <c r="I259" s="28"/>
      <c r="J259" s="26" t="e">
        <f>SUM(I262:I273)</f>
        <v>#VALUE!</v>
      </c>
      <c r="K259" s="153"/>
    </row>
    <row r="260" spans="1:11" s="2" customFormat="1" ht="21">
      <c r="A260" s="99"/>
      <c r="B260" s="97"/>
      <c r="C260" s="21"/>
      <c r="D260" s="24"/>
      <c r="E260" s="24"/>
      <c r="F260" s="24"/>
      <c r="G260" s="97"/>
      <c r="H260" s="98"/>
      <c r="I260" s="98"/>
      <c r="J260" s="100"/>
      <c r="K260" s="30"/>
    </row>
    <row r="261" spans="1:11" s="2" customFormat="1" ht="15.6">
      <c r="A261" s="76" t="s">
        <v>0</v>
      </c>
      <c r="B261" s="71" t="s">
        <v>22</v>
      </c>
      <c r="C261" s="21"/>
      <c r="D261" s="73"/>
      <c r="E261" s="74"/>
      <c r="F261" s="24"/>
      <c r="G261" s="24"/>
      <c r="H261" s="25"/>
      <c r="I261" s="41"/>
      <c r="J261" s="29"/>
      <c r="K261" s="30"/>
    </row>
    <row r="262" spans="1:11" s="2" customFormat="1" ht="15.6">
      <c r="A262" s="94" t="s">
        <v>330</v>
      </c>
      <c r="B262" s="95" t="s">
        <v>331</v>
      </c>
      <c r="C262" s="21"/>
      <c r="D262" s="73"/>
      <c r="E262" s="94" t="s">
        <v>24</v>
      </c>
      <c r="F262" s="24"/>
      <c r="G262" s="27">
        <f>+D262*F262</f>
        <v>0</v>
      </c>
      <c r="H262" s="6"/>
      <c r="I262" s="40" t="e">
        <f t="shared" ref="I262:I263" si="20">+G262/$E$129</f>
        <v>#VALUE!</v>
      </c>
      <c r="J262" s="29"/>
      <c r="K262" s="30"/>
    </row>
    <row r="263" spans="1:11" s="2" customFormat="1" ht="15.6">
      <c r="A263" s="94" t="s">
        <v>332</v>
      </c>
      <c r="B263" s="131" t="s">
        <v>108</v>
      </c>
      <c r="C263" s="21"/>
      <c r="D263" s="73"/>
      <c r="E263" s="94" t="s">
        <v>31</v>
      </c>
      <c r="F263" s="24"/>
      <c r="G263" s="27">
        <f>+D263*F263</f>
        <v>0</v>
      </c>
      <c r="H263" s="6"/>
      <c r="I263" s="40" t="e">
        <f t="shared" si="20"/>
        <v>#VALUE!</v>
      </c>
      <c r="J263" s="29"/>
      <c r="K263" s="30"/>
    </row>
    <row r="264" spans="1:11" s="2" customFormat="1" ht="15.6">
      <c r="A264" s="77" t="s">
        <v>1</v>
      </c>
      <c r="B264" s="75" t="s">
        <v>25</v>
      </c>
      <c r="C264" s="21"/>
      <c r="D264" s="73"/>
      <c r="E264" s="94"/>
      <c r="F264" s="24"/>
      <c r="G264" s="24"/>
      <c r="H264" s="25"/>
      <c r="I264" s="41"/>
      <c r="J264" s="29"/>
      <c r="K264" s="30"/>
    </row>
    <row r="265" spans="1:11" s="2" customFormat="1" ht="15.6">
      <c r="A265" s="94" t="s">
        <v>29</v>
      </c>
      <c r="B265" s="131" t="s">
        <v>30</v>
      </c>
      <c r="C265" s="21"/>
      <c r="D265" s="73"/>
      <c r="E265" s="94" t="s">
        <v>31</v>
      </c>
      <c r="F265" s="24"/>
      <c r="G265" s="27">
        <f>+D265*F265</f>
        <v>0</v>
      </c>
      <c r="H265" s="6"/>
      <c r="I265" s="40" t="e">
        <f t="shared" ref="I265:I268" si="21">+G265/$E$129</f>
        <v>#VALUE!</v>
      </c>
      <c r="J265" s="29"/>
      <c r="K265" s="30"/>
    </row>
    <row r="266" spans="1:11" s="2" customFormat="1" ht="15.6">
      <c r="A266" s="94" t="s">
        <v>110</v>
      </c>
      <c r="B266" s="131" t="s">
        <v>111</v>
      </c>
      <c r="C266" s="21"/>
      <c r="D266" s="73"/>
      <c r="E266" s="94" t="s">
        <v>31</v>
      </c>
      <c r="F266" s="24"/>
      <c r="G266" s="27">
        <f>+D266*F266</f>
        <v>0</v>
      </c>
      <c r="H266" s="6"/>
      <c r="I266" s="40" t="e">
        <f t="shared" si="21"/>
        <v>#VALUE!</v>
      </c>
      <c r="J266" s="29"/>
      <c r="K266" s="30"/>
    </row>
    <row r="267" spans="1:11" s="2" customFormat="1" ht="15.6">
      <c r="A267" s="94" t="s">
        <v>112</v>
      </c>
      <c r="B267" s="131" t="s">
        <v>113</v>
      </c>
      <c r="C267" s="21"/>
      <c r="D267" s="73"/>
      <c r="E267" s="94" t="s">
        <v>31</v>
      </c>
      <c r="F267" s="24"/>
      <c r="G267" s="27">
        <f>+D267*F267</f>
        <v>0</v>
      </c>
      <c r="H267" s="6"/>
      <c r="I267" s="40" t="e">
        <f t="shared" si="21"/>
        <v>#VALUE!</v>
      </c>
      <c r="J267" s="29"/>
      <c r="K267" s="30"/>
    </row>
    <row r="268" spans="1:11" s="2" customFormat="1" ht="15.6">
      <c r="A268" s="94" t="s">
        <v>333</v>
      </c>
      <c r="B268" s="131" t="s">
        <v>114</v>
      </c>
      <c r="C268" s="21"/>
      <c r="D268" s="73"/>
      <c r="E268" s="94" t="s">
        <v>31</v>
      </c>
      <c r="F268" s="24"/>
      <c r="G268" s="27">
        <f>+D268*F268</f>
        <v>0</v>
      </c>
      <c r="H268" s="6"/>
      <c r="I268" s="40" t="e">
        <f t="shared" si="21"/>
        <v>#VALUE!</v>
      </c>
      <c r="J268" s="29"/>
      <c r="K268" s="30"/>
    </row>
    <row r="269" spans="1:11" s="2" customFormat="1" ht="15.6">
      <c r="A269" s="77" t="s">
        <v>2</v>
      </c>
      <c r="B269" s="75" t="s">
        <v>33</v>
      </c>
      <c r="C269" s="21"/>
      <c r="D269" s="73"/>
      <c r="E269" s="94"/>
      <c r="F269" s="24"/>
      <c r="G269" s="24"/>
      <c r="H269" s="25"/>
      <c r="I269" s="41"/>
      <c r="J269" s="29"/>
      <c r="K269" s="30"/>
    </row>
    <row r="270" spans="1:11" s="2" customFormat="1" ht="15.6">
      <c r="A270" s="94" t="s">
        <v>334</v>
      </c>
      <c r="B270" s="131" t="s">
        <v>335</v>
      </c>
      <c r="C270" s="21"/>
      <c r="D270" s="73"/>
      <c r="E270" s="94" t="s">
        <v>31</v>
      </c>
      <c r="F270" s="24"/>
      <c r="G270" s="27">
        <f>+D270*F270</f>
        <v>0</v>
      </c>
      <c r="H270" s="6"/>
      <c r="I270" s="40" t="e">
        <f t="shared" ref="I270:I271" si="22">+G270/$E$129</f>
        <v>#VALUE!</v>
      </c>
      <c r="J270" s="29"/>
      <c r="K270" s="30"/>
    </row>
    <row r="271" spans="1:11" s="2" customFormat="1" ht="15.6">
      <c r="A271" s="94" t="s">
        <v>336</v>
      </c>
      <c r="B271" s="131" t="s">
        <v>337</v>
      </c>
      <c r="C271" s="21"/>
      <c r="D271" s="73"/>
      <c r="E271" s="94" t="s">
        <v>31</v>
      </c>
      <c r="F271" s="24"/>
      <c r="G271" s="27">
        <f>+D271*F271</f>
        <v>0</v>
      </c>
      <c r="H271" s="6"/>
      <c r="I271" s="40" t="e">
        <f t="shared" si="22"/>
        <v>#VALUE!</v>
      </c>
      <c r="J271" s="29"/>
      <c r="K271" s="30"/>
    </row>
    <row r="272" spans="1:11" s="2" customFormat="1" ht="15.6">
      <c r="A272" s="77" t="s">
        <v>338</v>
      </c>
      <c r="B272" s="75" t="s">
        <v>339</v>
      </c>
      <c r="C272" s="21"/>
      <c r="D272" s="73"/>
      <c r="E272" s="94"/>
      <c r="F272" s="24"/>
      <c r="G272" s="24"/>
      <c r="H272" s="25"/>
      <c r="I272" s="41"/>
      <c r="J272" s="29"/>
      <c r="K272" s="30"/>
    </row>
    <row r="273" spans="1:11" s="2" customFormat="1" ht="15.6">
      <c r="A273" s="94" t="s">
        <v>340</v>
      </c>
      <c r="B273" s="131" t="s">
        <v>341</v>
      </c>
      <c r="C273" s="21"/>
      <c r="D273" s="73"/>
      <c r="E273" s="94" t="s">
        <v>31</v>
      </c>
      <c r="F273" s="24"/>
      <c r="G273" s="27">
        <f>+D273*F273</f>
        <v>0</v>
      </c>
      <c r="H273" s="6"/>
      <c r="I273" s="40" t="e">
        <f t="shared" ref="I273" si="23">+G273/$E$129</f>
        <v>#VALUE!</v>
      </c>
      <c r="J273" s="29"/>
      <c r="K273" s="30"/>
    </row>
    <row r="274" spans="1:11" s="2" customFormat="1" ht="16.2" thickBot="1">
      <c r="A274" s="94"/>
      <c r="B274" s="131"/>
      <c r="C274" s="21"/>
      <c r="D274" s="73"/>
      <c r="E274" s="74"/>
      <c r="F274" s="24"/>
      <c r="G274" s="24"/>
      <c r="H274" s="25"/>
      <c r="I274" s="41"/>
      <c r="J274" s="29"/>
      <c r="K274" s="30"/>
    </row>
    <row r="275" spans="1:11" s="154" customFormat="1" ht="22.05" customHeight="1" thickBot="1">
      <c r="A275" s="149" t="s">
        <v>34</v>
      </c>
      <c r="B275" s="150" t="s">
        <v>35</v>
      </c>
      <c r="C275" s="50"/>
      <c r="D275" s="151"/>
      <c r="E275" s="151"/>
      <c r="F275" s="151"/>
      <c r="G275" s="152"/>
      <c r="H275" s="23">
        <f>SUM(G277:G279)</f>
        <v>0</v>
      </c>
      <c r="I275" s="28"/>
      <c r="J275" s="26" t="e">
        <f>SUM(I277:I279)</f>
        <v>#VALUE!</v>
      </c>
      <c r="K275" s="153"/>
    </row>
    <row r="276" spans="1:11" s="2" customFormat="1" ht="21">
      <c r="A276" s="99"/>
      <c r="B276" s="97"/>
      <c r="C276" s="21"/>
      <c r="D276" s="24"/>
      <c r="E276" s="24"/>
      <c r="F276" s="24"/>
      <c r="G276" s="97"/>
      <c r="H276" s="98"/>
      <c r="I276" s="98"/>
      <c r="J276" s="100"/>
      <c r="K276" s="30"/>
    </row>
    <row r="277" spans="1:11" s="2" customFormat="1" ht="15.6">
      <c r="A277" s="96" t="s">
        <v>125</v>
      </c>
      <c r="B277" s="132" t="s">
        <v>342</v>
      </c>
      <c r="C277" s="21"/>
      <c r="D277" s="73"/>
      <c r="E277" s="96" t="s">
        <v>36</v>
      </c>
      <c r="F277" s="24"/>
      <c r="G277" s="27">
        <f>+D277*F277</f>
        <v>0</v>
      </c>
      <c r="H277" s="6"/>
      <c r="I277" s="40" t="e">
        <f t="shared" ref="I277:I279" si="24">+G277/$E$129</f>
        <v>#VALUE!</v>
      </c>
      <c r="J277" s="29"/>
      <c r="K277" s="30"/>
    </row>
    <row r="278" spans="1:11" s="2" customFormat="1" ht="15.6">
      <c r="A278" s="96" t="s">
        <v>343</v>
      </c>
      <c r="B278" s="95" t="s">
        <v>344</v>
      </c>
      <c r="C278" s="21"/>
      <c r="D278" s="73"/>
      <c r="E278" s="96" t="s">
        <v>36</v>
      </c>
      <c r="F278" s="24"/>
      <c r="G278" s="27">
        <f>+D278*F278</f>
        <v>0</v>
      </c>
      <c r="H278" s="6"/>
      <c r="I278" s="40" t="e">
        <f t="shared" si="24"/>
        <v>#VALUE!</v>
      </c>
      <c r="J278" s="29"/>
      <c r="K278" s="30"/>
    </row>
    <row r="279" spans="1:11" s="2" customFormat="1" ht="15.6">
      <c r="A279" s="96" t="s">
        <v>345</v>
      </c>
      <c r="B279" s="95" t="s">
        <v>346</v>
      </c>
      <c r="C279" s="21"/>
      <c r="D279" s="73"/>
      <c r="E279" s="96" t="s">
        <v>36</v>
      </c>
      <c r="F279" s="24"/>
      <c r="G279" s="27">
        <f>+D279*F279</f>
        <v>0</v>
      </c>
      <c r="H279" s="6"/>
      <c r="I279" s="40" t="e">
        <f t="shared" si="24"/>
        <v>#VALUE!</v>
      </c>
      <c r="J279" s="29"/>
      <c r="K279" s="30"/>
    </row>
    <row r="280" spans="1:11" s="2" customFormat="1" ht="16.2" thickBot="1">
      <c r="A280" s="96"/>
      <c r="B280" s="95"/>
      <c r="C280" s="21"/>
      <c r="D280" s="73"/>
      <c r="E280" s="74"/>
      <c r="F280" s="24"/>
      <c r="G280" s="24"/>
      <c r="H280" s="25"/>
      <c r="I280" s="41"/>
      <c r="J280" s="29"/>
      <c r="K280" s="30"/>
    </row>
    <row r="281" spans="1:11" s="154" customFormat="1" ht="22.05" customHeight="1" thickBot="1">
      <c r="A281" s="149" t="s">
        <v>37</v>
      </c>
      <c r="B281" s="150" t="s">
        <v>38</v>
      </c>
      <c r="C281" s="50"/>
      <c r="D281" s="151"/>
      <c r="E281" s="151"/>
      <c r="F281" s="151"/>
      <c r="G281" s="152"/>
      <c r="H281" s="23">
        <f>SUM(G283:G284)</f>
        <v>0</v>
      </c>
      <c r="I281" s="28"/>
      <c r="J281" s="26" t="e">
        <f>SUM(I283:I284)</f>
        <v>#VALUE!</v>
      </c>
      <c r="K281" s="153"/>
    </row>
    <row r="282" spans="1:11" s="2" customFormat="1" ht="15.6">
      <c r="A282" s="146"/>
      <c r="B282" s="147"/>
      <c r="C282" s="21"/>
      <c r="D282" s="73"/>
      <c r="E282" s="74"/>
      <c r="F282" s="24"/>
      <c r="G282" s="24"/>
      <c r="H282" s="25"/>
      <c r="I282" s="41"/>
      <c r="J282" s="29"/>
      <c r="K282" s="30"/>
    </row>
    <row r="283" spans="1:11" s="2" customFormat="1" ht="15.6">
      <c r="A283" s="94">
        <v>3.2</v>
      </c>
      <c r="B283" s="95" t="s">
        <v>347</v>
      </c>
      <c r="C283" s="21"/>
      <c r="D283" s="73"/>
      <c r="E283" s="96" t="s">
        <v>36</v>
      </c>
      <c r="F283" s="24"/>
      <c r="G283" s="27">
        <f>+D283*F283</f>
        <v>0</v>
      </c>
      <c r="H283" s="6"/>
      <c r="I283" s="40" t="e">
        <f t="shared" ref="I283:I284" si="25">+G283/$E$129</f>
        <v>#VALUE!</v>
      </c>
      <c r="J283" s="29"/>
      <c r="K283" s="30"/>
    </row>
    <row r="284" spans="1:11" s="2" customFormat="1" ht="15.6">
      <c r="A284" s="94">
        <v>3.4</v>
      </c>
      <c r="B284" s="131" t="s">
        <v>348</v>
      </c>
      <c r="C284" s="21"/>
      <c r="D284" s="73"/>
      <c r="E284" s="96" t="s">
        <v>36</v>
      </c>
      <c r="F284" s="24"/>
      <c r="G284" s="27">
        <f>+D284*F284</f>
        <v>0</v>
      </c>
      <c r="H284" s="6"/>
      <c r="I284" s="40" t="e">
        <f t="shared" si="25"/>
        <v>#VALUE!</v>
      </c>
      <c r="J284" s="29"/>
      <c r="K284" s="30"/>
    </row>
    <row r="285" spans="1:11" s="2" customFormat="1" ht="16.2" thickBot="1">
      <c r="A285" s="94"/>
      <c r="B285" s="131"/>
      <c r="C285" s="21"/>
      <c r="D285" s="73"/>
      <c r="E285" s="74"/>
      <c r="F285" s="24"/>
      <c r="G285" s="24"/>
      <c r="H285" s="25"/>
      <c r="I285" s="41"/>
      <c r="J285" s="29"/>
      <c r="K285" s="30"/>
    </row>
    <row r="286" spans="1:11" s="154" customFormat="1" ht="22.05" customHeight="1" thickBot="1">
      <c r="A286" s="149" t="s">
        <v>39</v>
      </c>
      <c r="B286" s="150" t="s">
        <v>40</v>
      </c>
      <c r="C286" s="50"/>
      <c r="D286" s="151"/>
      <c r="E286" s="151"/>
      <c r="F286" s="151"/>
      <c r="G286" s="152"/>
      <c r="H286" s="23">
        <f>SUM(G288:G299)</f>
        <v>0</v>
      </c>
      <c r="I286" s="28"/>
      <c r="J286" s="26" t="e">
        <f>SUM(I288:I299)</f>
        <v>#VALUE!</v>
      </c>
      <c r="K286" s="153"/>
    </row>
    <row r="287" spans="1:11" s="2" customFormat="1" ht="15.6">
      <c r="A287" s="146"/>
      <c r="B287" s="147"/>
      <c r="C287" s="21"/>
      <c r="D287" s="73"/>
      <c r="E287" s="74"/>
      <c r="F287" s="24"/>
      <c r="G287" s="24"/>
      <c r="H287" s="25"/>
      <c r="I287" s="41"/>
      <c r="J287" s="29"/>
      <c r="K287" s="30"/>
    </row>
    <row r="288" spans="1:11" s="2" customFormat="1" ht="15.6">
      <c r="A288" s="94">
        <v>4.0999999999999996</v>
      </c>
      <c r="B288" s="131" t="s">
        <v>349</v>
      </c>
      <c r="C288" s="21"/>
      <c r="D288" s="73"/>
      <c r="E288" s="94" t="s">
        <v>36</v>
      </c>
      <c r="F288" s="24"/>
      <c r="G288" s="27">
        <f>+D288*F288</f>
        <v>0</v>
      </c>
      <c r="H288" s="6"/>
      <c r="I288" s="40" t="e">
        <f t="shared" ref="I288:I299" si="26">+G288/$E$129</f>
        <v>#VALUE!</v>
      </c>
      <c r="J288" s="29"/>
      <c r="K288" s="30"/>
    </row>
    <row r="289" spans="1:11" s="2" customFormat="1" ht="15.6">
      <c r="A289" s="94">
        <v>4.7</v>
      </c>
      <c r="B289" s="131" t="s">
        <v>350</v>
      </c>
      <c r="C289" s="21"/>
      <c r="D289" s="73"/>
      <c r="E289" s="94" t="s">
        <v>42</v>
      </c>
      <c r="F289" s="24"/>
      <c r="G289" s="27">
        <f>+D289*F289</f>
        <v>0</v>
      </c>
      <c r="H289" s="6"/>
      <c r="I289" s="40" t="e">
        <f t="shared" si="26"/>
        <v>#VALUE!</v>
      </c>
      <c r="J289" s="29"/>
      <c r="K289" s="30"/>
    </row>
    <row r="290" spans="1:11" s="2" customFormat="1" ht="15.6">
      <c r="A290" s="94">
        <v>4.0999999999999996</v>
      </c>
      <c r="B290" s="131" t="s">
        <v>351</v>
      </c>
      <c r="C290" s="21"/>
      <c r="D290" s="73"/>
      <c r="E290" s="94" t="s">
        <v>47</v>
      </c>
      <c r="F290" s="24"/>
      <c r="G290" s="27">
        <f>+D290*F290</f>
        <v>0</v>
      </c>
      <c r="H290" s="6"/>
      <c r="I290" s="40" t="e">
        <f t="shared" si="26"/>
        <v>#VALUE!</v>
      </c>
      <c r="J290" s="29"/>
      <c r="K290" s="30"/>
    </row>
    <row r="291" spans="1:11" s="2" customFormat="1" ht="15.6">
      <c r="A291" s="94">
        <v>4.13</v>
      </c>
      <c r="B291" s="131" t="s">
        <v>41</v>
      </c>
      <c r="C291" s="21"/>
      <c r="D291" s="73"/>
      <c r="E291" s="94" t="s">
        <v>42</v>
      </c>
      <c r="F291" s="24"/>
      <c r="G291" s="27">
        <f>+D291*F291</f>
        <v>0</v>
      </c>
      <c r="H291" s="6"/>
      <c r="I291" s="40" t="e">
        <f t="shared" si="26"/>
        <v>#VALUE!</v>
      </c>
      <c r="J291" s="29"/>
      <c r="K291" s="30"/>
    </row>
    <row r="292" spans="1:11" s="2" customFormat="1" ht="15.6">
      <c r="A292" s="133">
        <v>4.18</v>
      </c>
      <c r="B292" s="131" t="s">
        <v>352</v>
      </c>
      <c r="C292" s="21"/>
      <c r="D292" s="73"/>
      <c r="E292" s="94" t="s">
        <v>42</v>
      </c>
      <c r="F292" s="24"/>
      <c r="G292" s="27">
        <f>+D292*F292</f>
        <v>0</v>
      </c>
      <c r="H292" s="6"/>
      <c r="I292" s="40" t="e">
        <f t="shared" si="26"/>
        <v>#VALUE!</v>
      </c>
      <c r="J292" s="29"/>
      <c r="K292" s="30"/>
    </row>
    <row r="293" spans="1:11" s="2" customFormat="1" ht="15.6">
      <c r="A293" s="133">
        <v>4.21</v>
      </c>
      <c r="B293" s="131" t="s">
        <v>353</v>
      </c>
      <c r="C293" s="21"/>
      <c r="D293" s="73"/>
      <c r="E293" s="94" t="s">
        <v>24</v>
      </c>
      <c r="F293" s="24"/>
      <c r="G293" s="27">
        <f>+D293*F293</f>
        <v>0</v>
      </c>
      <c r="H293" s="6"/>
      <c r="I293" s="40" t="e">
        <f t="shared" si="26"/>
        <v>#VALUE!</v>
      </c>
      <c r="J293" s="29"/>
      <c r="K293" s="30"/>
    </row>
    <row r="294" spans="1:11" s="2" customFormat="1" ht="15.6">
      <c r="A294" s="94">
        <v>4.22</v>
      </c>
      <c r="B294" s="131" t="s">
        <v>354</v>
      </c>
      <c r="C294" s="21"/>
      <c r="D294" s="73"/>
      <c r="E294" s="94" t="s">
        <v>24</v>
      </c>
      <c r="F294" s="24"/>
      <c r="G294" s="27">
        <f>+D294*F294</f>
        <v>0</v>
      </c>
      <c r="H294" s="6"/>
      <c r="I294" s="40" t="e">
        <f t="shared" si="26"/>
        <v>#VALUE!</v>
      </c>
      <c r="J294" s="29"/>
      <c r="K294" s="30"/>
    </row>
    <row r="295" spans="1:11" s="2" customFormat="1" ht="15.6">
      <c r="A295" s="94">
        <v>4.2699999999999996</v>
      </c>
      <c r="B295" s="131" t="s">
        <v>355</v>
      </c>
      <c r="C295" s="21"/>
      <c r="D295" s="73"/>
      <c r="E295" s="94" t="s">
        <v>31</v>
      </c>
      <c r="F295" s="24"/>
      <c r="G295" s="27">
        <f>+D295*F295</f>
        <v>0</v>
      </c>
      <c r="H295" s="6"/>
      <c r="I295" s="40" t="e">
        <f t="shared" si="26"/>
        <v>#VALUE!</v>
      </c>
      <c r="J295" s="29"/>
      <c r="K295" s="30"/>
    </row>
    <row r="296" spans="1:11" s="2" customFormat="1" ht="15.6">
      <c r="A296" s="94">
        <v>4.28</v>
      </c>
      <c r="B296" s="131" t="s">
        <v>356</v>
      </c>
      <c r="C296" s="21"/>
      <c r="D296" s="73"/>
      <c r="E296" s="94" t="s">
        <v>42</v>
      </c>
      <c r="F296" s="24"/>
      <c r="G296" s="27">
        <f>+D296*F296</f>
        <v>0</v>
      </c>
      <c r="H296" s="6"/>
      <c r="I296" s="40" t="e">
        <f t="shared" si="26"/>
        <v>#VALUE!</v>
      </c>
      <c r="J296" s="29"/>
      <c r="K296" s="30"/>
    </row>
    <row r="297" spans="1:11" s="2" customFormat="1" ht="15.6">
      <c r="A297" s="94">
        <v>4.29</v>
      </c>
      <c r="B297" s="131" t="s">
        <v>357</v>
      </c>
      <c r="C297" s="21"/>
      <c r="D297" s="73"/>
      <c r="E297" s="94" t="s">
        <v>47</v>
      </c>
      <c r="F297" s="24"/>
      <c r="G297" s="27">
        <f>+D297*F297</f>
        <v>0</v>
      </c>
      <c r="H297" s="6"/>
      <c r="I297" s="40" t="e">
        <f t="shared" si="26"/>
        <v>#VALUE!</v>
      </c>
      <c r="J297" s="29"/>
      <c r="K297" s="30"/>
    </row>
    <row r="298" spans="1:11" s="2" customFormat="1" ht="15.6">
      <c r="A298" s="94">
        <v>4.3</v>
      </c>
      <c r="B298" s="131" t="s">
        <v>358</v>
      </c>
      <c r="C298" s="21"/>
      <c r="D298" s="73"/>
      <c r="E298" s="94" t="s">
        <v>42</v>
      </c>
      <c r="F298" s="24"/>
      <c r="G298" s="27">
        <f>+D298*F298</f>
        <v>0</v>
      </c>
      <c r="H298" s="6"/>
      <c r="I298" s="40" t="e">
        <f t="shared" si="26"/>
        <v>#VALUE!</v>
      </c>
      <c r="J298" s="29"/>
      <c r="K298" s="30"/>
    </row>
    <row r="299" spans="1:11" s="2" customFormat="1" ht="15.6">
      <c r="A299" s="94">
        <v>4.3</v>
      </c>
      <c r="B299" s="131" t="s">
        <v>359</v>
      </c>
      <c r="C299" s="21"/>
      <c r="D299" s="73"/>
      <c r="E299" s="94" t="s">
        <v>47</v>
      </c>
      <c r="F299" s="24"/>
      <c r="G299" s="27">
        <f>+D299*F299</f>
        <v>0</v>
      </c>
      <c r="H299" s="6"/>
      <c r="I299" s="40" t="e">
        <f t="shared" si="26"/>
        <v>#VALUE!</v>
      </c>
      <c r="J299" s="29"/>
      <c r="K299" s="30"/>
    </row>
    <row r="300" spans="1:11" s="2" customFormat="1" ht="16.2" thickBot="1">
      <c r="A300" s="94"/>
      <c r="B300" s="131"/>
      <c r="C300" s="21"/>
      <c r="D300" s="73"/>
      <c r="E300" s="74"/>
      <c r="F300" s="24"/>
      <c r="G300" s="24"/>
      <c r="H300" s="25"/>
      <c r="I300" s="41"/>
      <c r="J300" s="29"/>
      <c r="K300" s="30"/>
    </row>
    <row r="301" spans="1:11" s="154" customFormat="1" ht="22.05" customHeight="1" thickBot="1">
      <c r="A301" s="149" t="s">
        <v>45</v>
      </c>
      <c r="B301" s="150" t="s">
        <v>46</v>
      </c>
      <c r="C301" s="50"/>
      <c r="D301" s="151"/>
      <c r="E301" s="151"/>
      <c r="F301" s="151"/>
      <c r="G301" s="152"/>
      <c r="H301" s="23">
        <f>SUM(G305:G325)</f>
        <v>0</v>
      </c>
      <c r="I301" s="28"/>
      <c r="J301" s="26" t="e">
        <f>SUM(I305:I325)</f>
        <v>#VALUE!</v>
      </c>
      <c r="K301" s="153"/>
    </row>
    <row r="302" spans="1:11" s="2" customFormat="1" ht="15.6">
      <c r="A302" s="148"/>
      <c r="B302" s="147"/>
      <c r="C302" s="21"/>
      <c r="D302" s="73"/>
      <c r="E302" s="74"/>
      <c r="F302" s="24"/>
      <c r="G302" s="24"/>
      <c r="H302" s="25"/>
      <c r="I302" s="41"/>
      <c r="J302" s="29"/>
      <c r="K302" s="30"/>
    </row>
    <row r="303" spans="1:11" s="2" customFormat="1" ht="15.6">
      <c r="A303" s="77" t="s">
        <v>360</v>
      </c>
      <c r="B303" s="75" t="s">
        <v>361</v>
      </c>
      <c r="C303" s="21"/>
      <c r="D303" s="73"/>
      <c r="E303" s="74"/>
      <c r="F303" s="24"/>
      <c r="G303" s="24"/>
      <c r="H303" s="25"/>
      <c r="I303" s="41"/>
      <c r="J303" s="29"/>
      <c r="K303" s="30"/>
    </row>
    <row r="304" spans="1:11" s="2" customFormat="1" ht="15.6">
      <c r="A304" s="85"/>
      <c r="B304" s="84" t="s">
        <v>362</v>
      </c>
      <c r="C304" s="21"/>
      <c r="D304" s="73"/>
      <c r="E304" s="74"/>
      <c r="F304" s="24"/>
      <c r="G304" s="24"/>
      <c r="H304" s="25"/>
      <c r="I304" s="41"/>
      <c r="J304" s="29"/>
      <c r="K304" s="30"/>
    </row>
    <row r="305" spans="1:11" s="2" customFormat="1" ht="15.6">
      <c r="A305" s="94" t="s">
        <v>363</v>
      </c>
      <c r="B305" s="95" t="s">
        <v>364</v>
      </c>
      <c r="C305" s="21"/>
      <c r="D305" s="73"/>
      <c r="E305" s="96" t="s">
        <v>36</v>
      </c>
      <c r="F305" s="24"/>
      <c r="G305" s="27">
        <f>+D305*F305</f>
        <v>0</v>
      </c>
      <c r="H305" s="6"/>
      <c r="I305" s="40" t="e">
        <f>+G305/$E$129</f>
        <v>#VALUE!</v>
      </c>
      <c r="J305" s="29"/>
      <c r="K305" s="30"/>
    </row>
    <row r="306" spans="1:11" s="2" customFormat="1" ht="15.6">
      <c r="A306" s="94" t="s">
        <v>365</v>
      </c>
      <c r="B306" s="95" t="s">
        <v>366</v>
      </c>
      <c r="C306" s="21"/>
      <c r="D306" s="73"/>
      <c r="E306" s="96" t="s">
        <v>36</v>
      </c>
      <c r="F306" s="24"/>
      <c r="G306" s="27">
        <f>+D306*F306</f>
        <v>0</v>
      </c>
      <c r="H306" s="6"/>
      <c r="I306" s="40" t="e">
        <f>+G306/$E$129</f>
        <v>#VALUE!</v>
      </c>
      <c r="J306" s="29"/>
      <c r="K306" s="30"/>
    </row>
    <row r="307" spans="1:11" s="2" customFormat="1" ht="15.6">
      <c r="A307" s="94" t="s">
        <v>367</v>
      </c>
      <c r="B307" s="95" t="s">
        <v>368</v>
      </c>
      <c r="C307" s="21"/>
      <c r="D307" s="73"/>
      <c r="E307" s="96" t="s">
        <v>36</v>
      </c>
      <c r="F307" s="24"/>
      <c r="G307" s="27">
        <f>+D307*F307</f>
        <v>0</v>
      </c>
      <c r="H307" s="6"/>
      <c r="I307" s="40" t="e">
        <f t="shared" ref="I306:I308" si="27">+G307/$E$129</f>
        <v>#VALUE!</v>
      </c>
      <c r="J307" s="29"/>
      <c r="K307" s="30"/>
    </row>
    <row r="308" spans="1:11" s="2" customFormat="1" ht="15.6">
      <c r="A308" s="94" t="s">
        <v>369</v>
      </c>
      <c r="B308" s="95" t="s">
        <v>370</v>
      </c>
      <c r="C308" s="21"/>
      <c r="D308" s="73"/>
      <c r="E308" s="96" t="s">
        <v>36</v>
      </c>
      <c r="F308" s="24"/>
      <c r="G308" s="27">
        <f>+D308*F308</f>
        <v>0</v>
      </c>
      <c r="H308" s="6"/>
      <c r="I308" s="40" t="e">
        <f t="shared" si="27"/>
        <v>#VALUE!</v>
      </c>
      <c r="J308" s="29"/>
      <c r="K308" s="30"/>
    </row>
    <row r="309" spans="1:11" s="2" customFormat="1" ht="15.6">
      <c r="A309" s="85"/>
      <c r="B309" s="84" t="s">
        <v>371</v>
      </c>
      <c r="C309" s="21"/>
      <c r="D309" s="73"/>
      <c r="E309" s="94"/>
      <c r="F309" s="24"/>
      <c r="G309" s="24"/>
      <c r="H309" s="25"/>
      <c r="I309" s="41"/>
      <c r="J309" s="29"/>
      <c r="K309" s="30"/>
    </row>
    <row r="310" spans="1:11" s="2" customFormat="1" ht="15.6">
      <c r="A310" s="94" t="s">
        <v>372</v>
      </c>
      <c r="B310" s="95" t="s">
        <v>373</v>
      </c>
      <c r="C310" s="21"/>
      <c r="D310" s="73"/>
      <c r="E310" s="96" t="s">
        <v>36</v>
      </c>
      <c r="F310" s="24"/>
      <c r="G310" s="27">
        <f>+D310*F310</f>
        <v>0</v>
      </c>
      <c r="H310" s="6"/>
      <c r="I310" s="40" t="e">
        <f t="shared" ref="I310:I311" si="28">+G310/$E$129</f>
        <v>#VALUE!</v>
      </c>
      <c r="J310" s="29"/>
      <c r="K310" s="30"/>
    </row>
    <row r="311" spans="1:11" s="2" customFormat="1" ht="15.6">
      <c r="A311" s="94"/>
      <c r="B311" s="95" t="s">
        <v>374</v>
      </c>
      <c r="C311" s="21"/>
      <c r="D311" s="73"/>
      <c r="E311" s="96" t="s">
        <v>36</v>
      </c>
      <c r="F311" s="24"/>
      <c r="G311" s="27">
        <f>+D311*F311</f>
        <v>0</v>
      </c>
      <c r="H311" s="6"/>
      <c r="I311" s="40" t="e">
        <f t="shared" si="28"/>
        <v>#VALUE!</v>
      </c>
      <c r="J311" s="29"/>
      <c r="K311" s="30"/>
    </row>
    <row r="312" spans="1:11" s="2" customFormat="1" ht="15.6">
      <c r="A312" s="76" t="s">
        <v>375</v>
      </c>
      <c r="B312" s="71" t="s">
        <v>376</v>
      </c>
      <c r="C312" s="21"/>
      <c r="D312" s="73"/>
      <c r="E312" s="94"/>
      <c r="F312" s="24"/>
      <c r="G312" s="24"/>
      <c r="H312" s="25"/>
      <c r="I312" s="41"/>
      <c r="J312" s="29"/>
      <c r="K312" s="30"/>
    </row>
    <row r="313" spans="1:11" s="2" customFormat="1" ht="15.6">
      <c r="A313" s="94" t="s">
        <v>377</v>
      </c>
      <c r="B313" s="95" t="s">
        <v>378</v>
      </c>
      <c r="C313" s="21"/>
      <c r="D313" s="73"/>
      <c r="E313" s="96" t="s">
        <v>36</v>
      </c>
      <c r="F313" s="24"/>
      <c r="G313" s="27">
        <f>+D313*F313</f>
        <v>0</v>
      </c>
      <c r="H313" s="6"/>
      <c r="I313" s="40" t="e">
        <f t="shared" ref="I313" si="29">+G313/$E$129</f>
        <v>#VALUE!</v>
      </c>
      <c r="J313" s="29"/>
      <c r="K313" s="30"/>
    </row>
    <row r="314" spans="1:11" s="2" customFormat="1" ht="15.6">
      <c r="A314" s="94" t="s">
        <v>379</v>
      </c>
      <c r="B314" s="95" t="s">
        <v>380</v>
      </c>
      <c r="C314" s="21"/>
      <c r="D314" s="73"/>
      <c r="E314" s="96"/>
      <c r="F314" s="24"/>
      <c r="G314" s="24"/>
      <c r="H314" s="25"/>
      <c r="I314" s="41"/>
      <c r="J314" s="29"/>
      <c r="K314" s="30"/>
    </row>
    <row r="315" spans="1:11" s="2" customFormat="1" ht="15.6">
      <c r="A315" s="94" t="s">
        <v>381</v>
      </c>
      <c r="B315" s="95" t="s">
        <v>382</v>
      </c>
      <c r="C315" s="21"/>
      <c r="D315" s="73"/>
      <c r="E315" s="96" t="s">
        <v>544</v>
      </c>
      <c r="F315" s="24"/>
      <c r="G315" s="27">
        <f>+D315*F315</f>
        <v>0</v>
      </c>
      <c r="H315" s="6"/>
      <c r="I315" s="40" t="e">
        <f t="shared" ref="I315:I320" si="30">+G315/$E$129</f>
        <v>#VALUE!</v>
      </c>
      <c r="J315" s="29"/>
      <c r="K315" s="30"/>
    </row>
    <row r="316" spans="1:11" s="2" customFormat="1" ht="15.6">
      <c r="A316" s="94" t="s">
        <v>383</v>
      </c>
      <c r="B316" s="95" t="s">
        <v>384</v>
      </c>
      <c r="C316" s="21"/>
      <c r="D316" s="73"/>
      <c r="E316" s="96" t="s">
        <v>544</v>
      </c>
      <c r="F316" s="24"/>
      <c r="G316" s="27">
        <f>+D316*F316</f>
        <v>0</v>
      </c>
      <c r="H316" s="6"/>
      <c r="I316" s="40" t="e">
        <f t="shared" si="30"/>
        <v>#VALUE!</v>
      </c>
      <c r="J316" s="29"/>
      <c r="K316" s="30"/>
    </row>
    <row r="317" spans="1:11" s="2" customFormat="1" ht="15.6">
      <c r="A317" s="94" t="s">
        <v>385</v>
      </c>
      <c r="B317" s="95" t="s">
        <v>386</v>
      </c>
      <c r="C317" s="21"/>
      <c r="D317" s="73"/>
      <c r="E317" s="96" t="s">
        <v>544</v>
      </c>
      <c r="F317" s="24"/>
      <c r="G317" s="27">
        <f>+D317*F317</f>
        <v>0</v>
      </c>
      <c r="H317" s="6"/>
      <c r="I317" s="40" t="e">
        <f t="shared" si="30"/>
        <v>#VALUE!</v>
      </c>
      <c r="J317" s="29"/>
      <c r="K317" s="30"/>
    </row>
    <row r="318" spans="1:11" s="2" customFormat="1" ht="15.6">
      <c r="A318" s="94" t="s">
        <v>387</v>
      </c>
      <c r="B318" s="95" t="s">
        <v>388</v>
      </c>
      <c r="C318" s="21"/>
      <c r="D318" s="73"/>
      <c r="E318" s="96" t="s">
        <v>47</v>
      </c>
      <c r="F318" s="24"/>
      <c r="G318" s="27">
        <f>+D318*F318</f>
        <v>0</v>
      </c>
      <c r="H318" s="6"/>
      <c r="I318" s="40" t="e">
        <f t="shared" si="30"/>
        <v>#VALUE!</v>
      </c>
      <c r="J318" s="29"/>
      <c r="K318" s="30"/>
    </row>
    <row r="319" spans="1:11" s="2" customFormat="1" ht="15.6">
      <c r="A319" s="94" t="s">
        <v>389</v>
      </c>
      <c r="B319" s="95" t="s">
        <v>390</v>
      </c>
      <c r="C319" s="21"/>
      <c r="D319" s="73"/>
      <c r="E319" s="96" t="s">
        <v>36</v>
      </c>
      <c r="F319" s="24"/>
      <c r="G319" s="27">
        <f>+D319*F319</f>
        <v>0</v>
      </c>
      <c r="H319" s="6"/>
      <c r="I319" s="40" t="e">
        <f t="shared" si="30"/>
        <v>#VALUE!</v>
      </c>
      <c r="J319" s="29"/>
      <c r="K319" s="30"/>
    </row>
    <row r="320" spans="1:11" s="2" customFormat="1" ht="15.6">
      <c r="A320" s="94" t="s">
        <v>391</v>
      </c>
      <c r="B320" s="95" t="s">
        <v>392</v>
      </c>
      <c r="C320" s="21"/>
      <c r="D320" s="73"/>
      <c r="E320" s="96" t="s">
        <v>36</v>
      </c>
      <c r="F320" s="24"/>
      <c r="G320" s="27">
        <f>+D320*F320</f>
        <v>0</v>
      </c>
      <c r="H320" s="6"/>
      <c r="I320" s="40" t="e">
        <f t="shared" si="30"/>
        <v>#VALUE!</v>
      </c>
      <c r="J320" s="29"/>
      <c r="K320" s="30"/>
    </row>
    <row r="321" spans="1:11" s="2" customFormat="1" ht="15.6">
      <c r="A321" s="76" t="s">
        <v>393</v>
      </c>
      <c r="B321" s="71" t="s">
        <v>394</v>
      </c>
      <c r="C321" s="21"/>
      <c r="D321" s="73"/>
      <c r="E321" s="94"/>
      <c r="F321" s="24"/>
      <c r="G321" s="24"/>
      <c r="H321" s="25"/>
      <c r="I321" s="41"/>
      <c r="J321" s="29"/>
      <c r="K321" s="30"/>
    </row>
    <row r="322" spans="1:11" s="2" customFormat="1" ht="15.6">
      <c r="A322" s="94" t="s">
        <v>395</v>
      </c>
      <c r="B322" s="95" t="s">
        <v>396</v>
      </c>
      <c r="C322" s="21"/>
      <c r="D322" s="73"/>
      <c r="E322" s="96"/>
      <c r="F322" s="24"/>
      <c r="G322" s="24"/>
      <c r="H322" s="25"/>
      <c r="I322" s="41"/>
      <c r="J322" s="29"/>
      <c r="K322" s="30"/>
    </row>
    <row r="323" spans="1:11" s="2" customFormat="1" ht="15.6">
      <c r="A323" s="94" t="s">
        <v>397</v>
      </c>
      <c r="B323" s="95" t="s">
        <v>398</v>
      </c>
      <c r="C323" s="21"/>
      <c r="D323" s="73"/>
      <c r="E323" s="96" t="s">
        <v>545</v>
      </c>
      <c r="F323" s="24"/>
      <c r="G323" s="27">
        <f>+D323*F323</f>
        <v>0</v>
      </c>
      <c r="H323" s="6"/>
      <c r="I323" s="40" t="e">
        <f t="shared" ref="I323:I325" si="31">+G323/$E$129</f>
        <v>#VALUE!</v>
      </c>
      <c r="J323" s="29"/>
      <c r="K323" s="30"/>
    </row>
    <row r="324" spans="1:11" s="2" customFormat="1" ht="15.6">
      <c r="A324" s="94" t="s">
        <v>399</v>
      </c>
      <c r="B324" s="95" t="s">
        <v>400</v>
      </c>
      <c r="C324" s="21"/>
      <c r="D324" s="73"/>
      <c r="E324" s="96" t="s">
        <v>544</v>
      </c>
      <c r="F324" s="24"/>
      <c r="G324" s="27">
        <f>+D324*F324</f>
        <v>0</v>
      </c>
      <c r="H324" s="6"/>
      <c r="I324" s="40" t="e">
        <f t="shared" si="31"/>
        <v>#VALUE!</v>
      </c>
      <c r="J324" s="29"/>
      <c r="K324" s="30"/>
    </row>
    <row r="325" spans="1:11" s="2" customFormat="1" ht="15.6">
      <c r="A325" s="94" t="s">
        <v>401</v>
      </c>
      <c r="B325" s="95" t="s">
        <v>402</v>
      </c>
      <c r="C325" s="21"/>
      <c r="D325" s="73"/>
      <c r="E325" s="96" t="s">
        <v>546</v>
      </c>
      <c r="F325" s="24"/>
      <c r="G325" s="27">
        <f>+D325*F325</f>
        <v>0</v>
      </c>
      <c r="H325" s="6"/>
      <c r="I325" s="40" t="e">
        <f t="shared" si="31"/>
        <v>#VALUE!</v>
      </c>
      <c r="J325" s="29"/>
      <c r="K325" s="30"/>
    </row>
    <row r="326" spans="1:11" s="2" customFormat="1" ht="16.2" thickBot="1">
      <c r="A326" s="94"/>
      <c r="B326" s="95"/>
      <c r="C326" s="21"/>
      <c r="D326" s="73"/>
      <c r="E326" s="74"/>
      <c r="F326" s="24"/>
      <c r="G326" s="24"/>
      <c r="H326" s="25"/>
      <c r="I326" s="41"/>
      <c r="J326" s="29"/>
      <c r="K326" s="30"/>
    </row>
    <row r="327" spans="1:11" s="154" customFormat="1" ht="22.05" customHeight="1" thickBot="1">
      <c r="A327" s="149">
        <v>6</v>
      </c>
      <c r="B327" s="150" t="s">
        <v>48</v>
      </c>
      <c r="C327" s="50"/>
      <c r="D327" s="151"/>
      <c r="E327" s="151"/>
      <c r="F327" s="151"/>
      <c r="G327" s="152"/>
      <c r="H327" s="23">
        <f>SUM(G330:G334)</f>
        <v>0</v>
      </c>
      <c r="I327" s="28"/>
      <c r="J327" s="26" t="e">
        <f>SUM(I330:I334)</f>
        <v>#VALUE!</v>
      </c>
      <c r="K327" s="153"/>
    </row>
    <row r="328" spans="1:11" s="2" customFormat="1" ht="15.6">
      <c r="A328" s="148"/>
      <c r="B328" s="147"/>
      <c r="C328" s="21"/>
      <c r="D328" s="73"/>
      <c r="E328" s="74"/>
      <c r="F328" s="24"/>
      <c r="G328" s="24"/>
      <c r="H328" s="25"/>
      <c r="I328" s="41"/>
      <c r="J328" s="29"/>
      <c r="K328" s="30"/>
    </row>
    <row r="329" spans="1:11" s="2" customFormat="1" ht="15.6">
      <c r="A329" s="85"/>
      <c r="B329" s="84" t="s">
        <v>49</v>
      </c>
      <c r="C329" s="21"/>
      <c r="D329" s="73"/>
      <c r="E329" s="74"/>
      <c r="F329" s="24"/>
      <c r="G329" s="24"/>
      <c r="H329" s="25"/>
      <c r="I329" s="41"/>
      <c r="J329" s="29"/>
      <c r="K329" s="30"/>
    </row>
    <row r="330" spans="1:11" s="2" customFormat="1" ht="15.6">
      <c r="A330" s="134">
        <v>6.2</v>
      </c>
      <c r="B330" s="95" t="s">
        <v>403</v>
      </c>
      <c r="C330" s="21"/>
      <c r="D330" s="73"/>
      <c r="E330" s="96" t="s">
        <v>42</v>
      </c>
      <c r="F330" s="24"/>
      <c r="G330" s="27">
        <f>+D330*F330</f>
        <v>0</v>
      </c>
      <c r="H330" s="6"/>
      <c r="I330" s="40" t="e">
        <f t="shared" ref="I330:I332" si="32">+G330/$E$129</f>
        <v>#VALUE!</v>
      </c>
      <c r="J330" s="29"/>
      <c r="K330" s="30"/>
    </row>
    <row r="331" spans="1:11" s="2" customFormat="1" ht="15.6">
      <c r="A331" s="134">
        <v>6.4</v>
      </c>
      <c r="B331" s="95" t="s">
        <v>404</v>
      </c>
      <c r="C331" s="21"/>
      <c r="D331" s="73"/>
      <c r="E331" s="96" t="s">
        <v>42</v>
      </c>
      <c r="F331" s="24"/>
      <c r="G331" s="27">
        <f>+D331*F331</f>
        <v>0</v>
      </c>
      <c r="H331" s="6"/>
      <c r="I331" s="40" t="e">
        <f t="shared" si="32"/>
        <v>#VALUE!</v>
      </c>
      <c r="J331" s="29"/>
      <c r="K331" s="30"/>
    </row>
    <row r="332" spans="1:11" s="2" customFormat="1" ht="15.6">
      <c r="A332" s="133">
        <v>6.11</v>
      </c>
      <c r="B332" s="95" t="s">
        <v>405</v>
      </c>
      <c r="C332" s="21"/>
      <c r="D332" s="73"/>
      <c r="E332" s="96" t="s">
        <v>42</v>
      </c>
      <c r="F332" s="24"/>
      <c r="G332" s="27">
        <f>+D332*F332</f>
        <v>0</v>
      </c>
      <c r="H332" s="6"/>
      <c r="I332" s="40" t="e">
        <f t="shared" si="32"/>
        <v>#VALUE!</v>
      </c>
      <c r="J332" s="29"/>
      <c r="K332" s="30"/>
    </row>
    <row r="333" spans="1:11" s="2" customFormat="1" ht="15.6">
      <c r="A333" s="85"/>
      <c r="B333" s="84" t="s">
        <v>50</v>
      </c>
      <c r="C333" s="21"/>
      <c r="D333" s="73"/>
      <c r="E333" s="94"/>
      <c r="F333" s="24"/>
      <c r="G333" s="24"/>
      <c r="H333" s="25"/>
      <c r="I333" s="41"/>
      <c r="J333" s="29"/>
      <c r="K333" s="30"/>
    </row>
    <row r="334" spans="1:11" s="2" customFormat="1" ht="15.6">
      <c r="A334" s="135">
        <v>6.26</v>
      </c>
      <c r="B334" s="95" t="s">
        <v>406</v>
      </c>
      <c r="C334" s="21"/>
      <c r="D334" s="73"/>
      <c r="E334" s="96" t="s">
        <v>36</v>
      </c>
      <c r="F334" s="24"/>
      <c r="G334" s="27">
        <f>+D334*F334</f>
        <v>0</v>
      </c>
      <c r="H334" s="6"/>
      <c r="I334" s="40" t="e">
        <f t="shared" ref="I334" si="33">+G334/$E$129</f>
        <v>#VALUE!</v>
      </c>
      <c r="J334" s="29"/>
      <c r="K334" s="30"/>
    </row>
    <row r="335" spans="1:11" s="2" customFormat="1" ht="16.2" thickBot="1">
      <c r="A335" s="135"/>
      <c r="B335" s="95"/>
      <c r="C335" s="21"/>
      <c r="D335" s="73"/>
      <c r="E335" s="74"/>
      <c r="F335" s="24"/>
      <c r="G335" s="24"/>
      <c r="H335" s="25"/>
      <c r="I335" s="41"/>
      <c r="J335" s="29"/>
      <c r="K335" s="30"/>
    </row>
    <row r="336" spans="1:11" s="154" customFormat="1" ht="22.05" customHeight="1" thickBot="1">
      <c r="A336" s="149">
        <v>7</v>
      </c>
      <c r="B336" s="150" t="s">
        <v>51</v>
      </c>
      <c r="C336" s="50"/>
      <c r="D336" s="151"/>
      <c r="E336" s="151"/>
      <c r="F336" s="151"/>
      <c r="G336" s="152"/>
      <c r="H336" s="23">
        <f>SUM(G338:G339)</f>
        <v>0</v>
      </c>
      <c r="I336" s="28"/>
      <c r="J336" s="26" t="e">
        <f>SUM(I338:I339)</f>
        <v>#VALUE!</v>
      </c>
      <c r="K336" s="153"/>
    </row>
    <row r="337" spans="1:16" s="2" customFormat="1" ht="15.6">
      <c r="A337" s="148"/>
      <c r="B337" s="147"/>
      <c r="C337" s="21"/>
      <c r="D337" s="73"/>
      <c r="E337" s="74"/>
      <c r="F337" s="24"/>
      <c r="G337" s="24"/>
      <c r="H337" s="25"/>
      <c r="I337" s="41"/>
      <c r="J337" s="29"/>
      <c r="K337" s="30"/>
    </row>
    <row r="338" spans="1:16" s="2" customFormat="1" ht="15.6">
      <c r="A338" s="96" t="s">
        <v>407</v>
      </c>
      <c r="B338" s="132" t="s">
        <v>408</v>
      </c>
      <c r="C338" s="21"/>
      <c r="D338" s="73"/>
      <c r="E338" s="96" t="s">
        <v>42</v>
      </c>
      <c r="F338" s="24"/>
      <c r="G338" s="27">
        <f>+D338*F338</f>
        <v>0</v>
      </c>
      <c r="H338" s="6"/>
      <c r="I338" s="40" t="e">
        <f t="shared" ref="I338:I339" si="34">+G338/$E$129</f>
        <v>#VALUE!</v>
      </c>
      <c r="J338" s="29"/>
      <c r="K338" s="30"/>
    </row>
    <row r="339" spans="1:16" s="2" customFormat="1" ht="15.6">
      <c r="A339" s="96" t="s">
        <v>409</v>
      </c>
      <c r="B339" s="132" t="s">
        <v>410</v>
      </c>
      <c r="C339" s="21"/>
      <c r="D339" s="73"/>
      <c r="E339" s="96" t="s">
        <v>42</v>
      </c>
      <c r="F339" s="24"/>
      <c r="G339" s="27">
        <f>+D339*F339</f>
        <v>0</v>
      </c>
      <c r="H339" s="6"/>
      <c r="I339" s="40" t="e">
        <f t="shared" si="34"/>
        <v>#VALUE!</v>
      </c>
      <c r="J339" s="29"/>
      <c r="K339" s="30"/>
    </row>
    <row r="340" spans="1:16" s="2" customFormat="1" ht="16.2" thickBot="1">
      <c r="A340" s="96"/>
      <c r="B340" s="132"/>
      <c r="C340" s="21"/>
      <c r="D340" s="73"/>
      <c r="E340" s="74"/>
      <c r="F340" s="24"/>
      <c r="G340" s="24"/>
      <c r="H340" s="25"/>
      <c r="I340" s="41"/>
      <c r="J340" s="29"/>
      <c r="K340" s="30"/>
    </row>
    <row r="341" spans="1:16" s="154" customFormat="1" ht="22.05" customHeight="1" thickBot="1">
      <c r="A341" s="149">
        <v>8</v>
      </c>
      <c r="B341" s="150" t="s">
        <v>52</v>
      </c>
      <c r="C341" s="50"/>
      <c r="D341" s="151"/>
      <c r="E341" s="151"/>
      <c r="F341" s="151"/>
      <c r="G341" s="152"/>
      <c r="H341" s="23">
        <f>SUM(G344)</f>
        <v>0</v>
      </c>
      <c r="I341" s="28"/>
      <c r="J341" s="26" t="e">
        <f>SUM(I344)</f>
        <v>#VALUE!</v>
      </c>
      <c r="K341" s="153"/>
    </row>
    <row r="342" spans="1:16" s="2" customFormat="1" ht="15.6">
      <c r="A342" s="148"/>
      <c r="B342" s="147"/>
      <c r="C342" s="21"/>
      <c r="D342" s="73"/>
      <c r="E342" s="74"/>
      <c r="F342" s="24"/>
      <c r="G342" s="24"/>
      <c r="H342" s="25"/>
      <c r="I342" s="41"/>
      <c r="J342" s="29"/>
      <c r="K342" s="30"/>
    </row>
    <row r="343" spans="1:16" s="2" customFormat="1" ht="15.6">
      <c r="A343" s="85"/>
      <c r="B343" s="84" t="s">
        <v>53</v>
      </c>
      <c r="C343" s="21"/>
      <c r="D343" s="73"/>
      <c r="E343" s="74"/>
      <c r="F343" s="24"/>
      <c r="G343" s="24"/>
      <c r="H343" s="25"/>
      <c r="I343" s="41"/>
      <c r="J343" s="29"/>
      <c r="K343" s="30"/>
    </row>
    <row r="344" spans="1:16" s="2" customFormat="1" ht="15.6">
      <c r="A344" s="94">
        <v>8.6999999999999993</v>
      </c>
      <c r="B344" s="131" t="s">
        <v>411</v>
      </c>
      <c r="C344" s="21"/>
      <c r="D344" s="73"/>
      <c r="E344" s="96" t="s">
        <v>42</v>
      </c>
      <c r="F344" s="24"/>
      <c r="G344" s="27">
        <f>+D344*F344</f>
        <v>0</v>
      </c>
      <c r="H344" s="6"/>
      <c r="I344" s="40" t="e">
        <f t="shared" ref="I344" si="35">+G344/$E$129</f>
        <v>#VALUE!</v>
      </c>
      <c r="J344" s="29"/>
      <c r="K344" s="30"/>
    </row>
    <row r="345" spans="1:16" s="2" customFormat="1" ht="16.2" thickBot="1">
      <c r="A345" s="94"/>
      <c r="B345" s="131"/>
      <c r="C345" s="21"/>
      <c r="D345" s="73"/>
      <c r="E345" s="74"/>
      <c r="F345" s="24"/>
      <c r="G345" s="24"/>
      <c r="H345" s="25"/>
      <c r="I345" s="41"/>
      <c r="J345" s="29"/>
      <c r="K345" s="30"/>
    </row>
    <row r="346" spans="1:16" s="154" customFormat="1" ht="22.05" customHeight="1" thickBot="1">
      <c r="A346" s="149" t="s">
        <v>54</v>
      </c>
      <c r="B346" s="150" t="s">
        <v>55</v>
      </c>
      <c r="C346" s="50"/>
      <c r="D346" s="151"/>
      <c r="E346" s="151"/>
      <c r="F346" s="151"/>
      <c r="G346" s="152"/>
      <c r="H346" s="23">
        <f>SUM(G350:G365)</f>
        <v>0</v>
      </c>
      <c r="I346" s="28"/>
      <c r="J346" s="26" t="e">
        <f>SUM(I350:I365)</f>
        <v>#VALUE!</v>
      </c>
      <c r="K346" s="153"/>
    </row>
    <row r="347" spans="1:16" s="2" customFormat="1" ht="15.6">
      <c r="A347" s="148"/>
      <c r="B347" s="147"/>
      <c r="C347" s="21"/>
      <c r="D347" s="73"/>
      <c r="E347" s="74"/>
      <c r="F347" s="24"/>
      <c r="G347" s="24"/>
      <c r="H347" s="25"/>
      <c r="I347" s="41"/>
      <c r="J347" s="29"/>
      <c r="K347" s="30"/>
    </row>
    <row r="348" spans="1:16" s="2" customFormat="1" ht="15.6">
      <c r="A348" s="76" t="s">
        <v>14</v>
      </c>
      <c r="B348" s="71" t="s">
        <v>56</v>
      </c>
      <c r="C348" s="21"/>
      <c r="D348" s="73"/>
      <c r="E348" s="74"/>
      <c r="F348" s="24"/>
      <c r="G348" s="24"/>
      <c r="H348" s="25"/>
      <c r="I348" s="41"/>
      <c r="J348" s="29"/>
      <c r="K348" s="30"/>
    </row>
    <row r="349" spans="1:16" s="2" customFormat="1" ht="15.6">
      <c r="A349" s="85" t="s">
        <v>57</v>
      </c>
      <c r="B349" s="89" t="s">
        <v>58</v>
      </c>
      <c r="C349" s="21"/>
      <c r="D349" s="73"/>
      <c r="E349" s="74"/>
      <c r="F349" s="24"/>
      <c r="G349" s="24"/>
      <c r="H349" s="25"/>
      <c r="I349" s="41"/>
      <c r="J349" s="29"/>
      <c r="K349" s="30"/>
    </row>
    <row r="350" spans="1:16" s="2" customFormat="1" ht="15.6">
      <c r="A350" s="96" t="s">
        <v>60</v>
      </c>
      <c r="B350" s="95" t="s">
        <v>412</v>
      </c>
      <c r="C350" s="21"/>
      <c r="D350" s="73"/>
      <c r="E350" s="96" t="s">
        <v>42</v>
      </c>
      <c r="F350" s="24"/>
      <c r="G350" s="27">
        <f>+D350*F350</f>
        <v>0</v>
      </c>
      <c r="H350" s="6"/>
      <c r="I350" s="40" t="e">
        <f t="shared" ref="I350:I351" si="36">+G350/$E$129</f>
        <v>#VALUE!</v>
      </c>
      <c r="J350" s="29"/>
      <c r="K350" s="30"/>
    </row>
    <row r="351" spans="1:16" s="2" customFormat="1" ht="15.6">
      <c r="A351" s="96" t="s">
        <v>413</v>
      </c>
      <c r="B351" s="95" t="s">
        <v>174</v>
      </c>
      <c r="C351" s="21"/>
      <c r="D351" s="73"/>
      <c r="E351" s="96" t="s">
        <v>42</v>
      </c>
      <c r="F351" s="24"/>
      <c r="G351" s="27">
        <f>+D351*F351</f>
        <v>0</v>
      </c>
      <c r="H351" s="6"/>
      <c r="I351" s="40" t="e">
        <f t="shared" si="36"/>
        <v>#VALUE!</v>
      </c>
      <c r="J351" s="29"/>
      <c r="K351" s="30"/>
    </row>
    <row r="352" spans="1:16" s="2" customFormat="1" ht="15.6">
      <c r="A352" s="94" t="s">
        <v>414</v>
      </c>
      <c r="B352" s="131" t="s">
        <v>415</v>
      </c>
      <c r="C352" s="21"/>
      <c r="D352" s="73"/>
      <c r="E352" s="96" t="s">
        <v>42</v>
      </c>
      <c r="F352" s="24"/>
      <c r="G352" s="27">
        <f>+D352*F352</f>
        <v>0</v>
      </c>
      <c r="H352" s="6"/>
      <c r="I352" s="40" t="e">
        <f t="shared" ref="I352" si="37">+G352/$E$129</f>
        <v>#VALUE!</v>
      </c>
      <c r="J352" s="24"/>
      <c r="K352" s="24"/>
      <c r="L352" s="24"/>
      <c r="M352" s="97"/>
      <c r="N352" s="98"/>
      <c r="O352" s="98"/>
      <c r="P352" s="100"/>
    </row>
    <row r="353" spans="1:11" s="2" customFormat="1" ht="15.6">
      <c r="A353" s="96" t="s">
        <v>416</v>
      </c>
      <c r="B353" s="95" t="s">
        <v>417</v>
      </c>
      <c r="C353" s="21"/>
      <c r="D353" s="73"/>
      <c r="E353" s="96" t="s">
        <v>28</v>
      </c>
      <c r="F353" s="24"/>
      <c r="G353" s="27">
        <f>+D353*F353</f>
        <v>0</v>
      </c>
      <c r="H353" s="6"/>
      <c r="I353" s="40" t="e">
        <f t="shared" ref="I353:I354" si="38">+G353/$E$129</f>
        <v>#VALUE!</v>
      </c>
      <c r="J353" s="29"/>
      <c r="K353" s="30"/>
    </row>
    <row r="354" spans="1:11" s="2" customFormat="1" ht="15.6">
      <c r="A354" s="96" t="s">
        <v>418</v>
      </c>
      <c r="B354" s="95" t="s">
        <v>419</v>
      </c>
      <c r="C354" s="21"/>
      <c r="D354" s="73"/>
      <c r="E354" s="96" t="s">
        <v>28</v>
      </c>
      <c r="F354" s="24"/>
      <c r="G354" s="27">
        <f>+D354*F354</f>
        <v>0</v>
      </c>
      <c r="H354" s="6"/>
      <c r="I354" s="40" t="e">
        <f t="shared" si="38"/>
        <v>#VALUE!</v>
      </c>
      <c r="J354" s="29"/>
      <c r="K354" s="30"/>
    </row>
    <row r="355" spans="1:11" s="2" customFormat="1" ht="15.6">
      <c r="A355" s="85" t="s">
        <v>61</v>
      </c>
      <c r="B355" s="89" t="s">
        <v>62</v>
      </c>
      <c r="C355" s="21"/>
      <c r="D355" s="73"/>
      <c r="E355" s="94"/>
      <c r="F355" s="24"/>
      <c r="G355" s="24"/>
      <c r="H355" s="25"/>
      <c r="I355" s="41"/>
      <c r="J355" s="29"/>
      <c r="K355" s="30"/>
    </row>
    <row r="356" spans="1:11" s="2" customFormat="1" ht="15.6">
      <c r="A356" s="96" t="s">
        <v>64</v>
      </c>
      <c r="B356" s="95" t="s">
        <v>420</v>
      </c>
      <c r="C356" s="21"/>
      <c r="D356" s="73"/>
      <c r="E356" s="96" t="s">
        <v>42</v>
      </c>
      <c r="F356" s="24"/>
      <c r="G356" s="27">
        <f>+D356*F356</f>
        <v>0</v>
      </c>
      <c r="H356" s="6"/>
      <c r="I356" s="40" t="e">
        <f t="shared" ref="I356:I359" si="39">+G356/$E$129</f>
        <v>#VALUE!</v>
      </c>
      <c r="J356" s="29"/>
      <c r="K356" s="30"/>
    </row>
    <row r="357" spans="1:11" s="2" customFormat="1" ht="15.6">
      <c r="A357" s="85" t="s">
        <v>65</v>
      </c>
      <c r="B357" s="84" t="s">
        <v>66</v>
      </c>
      <c r="C357" s="21"/>
      <c r="D357" s="73"/>
      <c r="E357" s="94"/>
      <c r="F357" s="24"/>
      <c r="G357" s="24"/>
      <c r="H357" s="25"/>
      <c r="I357" s="41"/>
      <c r="J357" s="29"/>
      <c r="K357" s="30"/>
    </row>
    <row r="358" spans="1:11" s="2" customFormat="1" ht="15.6">
      <c r="A358" s="94" t="s">
        <v>69</v>
      </c>
      <c r="B358" s="131" t="s">
        <v>68</v>
      </c>
      <c r="C358" s="21"/>
      <c r="D358" s="73"/>
      <c r="E358" s="96" t="s">
        <v>28</v>
      </c>
      <c r="F358" s="24"/>
      <c r="G358" s="27">
        <f>+D358*F358</f>
        <v>0</v>
      </c>
      <c r="H358" s="6"/>
      <c r="I358" s="40" t="e">
        <f t="shared" si="39"/>
        <v>#VALUE!</v>
      </c>
      <c r="J358" s="29"/>
      <c r="K358" s="30"/>
    </row>
    <row r="359" spans="1:11" s="2" customFormat="1" ht="15.6">
      <c r="A359" s="96" t="s">
        <v>421</v>
      </c>
      <c r="B359" s="95" t="s">
        <v>422</v>
      </c>
      <c r="C359" s="21"/>
      <c r="D359" s="73"/>
      <c r="E359" s="96" t="s">
        <v>28</v>
      </c>
      <c r="F359" s="24"/>
      <c r="G359" s="27">
        <f>+D359*F359</f>
        <v>0</v>
      </c>
      <c r="H359" s="6"/>
      <c r="I359" s="40" t="e">
        <f t="shared" si="39"/>
        <v>#VALUE!</v>
      </c>
      <c r="J359" s="29"/>
      <c r="K359" s="30"/>
    </row>
    <row r="360" spans="1:11" s="2" customFormat="1" ht="15.6">
      <c r="A360" s="90" t="s">
        <v>73</v>
      </c>
      <c r="B360" s="71" t="s">
        <v>74</v>
      </c>
      <c r="C360" s="21"/>
      <c r="D360" s="73"/>
      <c r="E360" s="94"/>
      <c r="F360" s="24"/>
      <c r="G360" s="24"/>
      <c r="H360" s="25"/>
      <c r="I360" s="41"/>
      <c r="J360" s="29"/>
      <c r="K360" s="30"/>
    </row>
    <row r="361" spans="1:11" s="2" customFormat="1" ht="15.6">
      <c r="A361" s="91" t="s">
        <v>75</v>
      </c>
      <c r="B361" s="92" t="s">
        <v>76</v>
      </c>
      <c r="C361" s="21"/>
      <c r="D361" s="73"/>
      <c r="E361" s="96"/>
      <c r="F361" s="24"/>
      <c r="G361" s="24"/>
      <c r="H361" s="25"/>
      <c r="I361" s="41"/>
      <c r="J361" s="29"/>
      <c r="K361" s="30"/>
    </row>
    <row r="362" spans="1:11" s="2" customFormat="1" ht="15.6">
      <c r="A362" s="136" t="s">
        <v>78</v>
      </c>
      <c r="B362" s="131" t="s">
        <v>423</v>
      </c>
      <c r="C362" s="21"/>
      <c r="D362" s="73"/>
      <c r="E362" s="96" t="s">
        <v>42</v>
      </c>
      <c r="F362" s="24"/>
      <c r="G362" s="27">
        <f>+D362*F362</f>
        <v>0</v>
      </c>
      <c r="H362" s="6"/>
      <c r="I362" s="40" t="e">
        <f t="shared" ref="I362:I363" si="40">+G362/$E$129</f>
        <v>#VALUE!</v>
      </c>
      <c r="J362" s="29"/>
      <c r="K362" s="30"/>
    </row>
    <row r="363" spans="1:11" s="2" customFormat="1" ht="15.6">
      <c r="A363" s="136" t="s">
        <v>424</v>
      </c>
      <c r="B363" s="131" t="s">
        <v>425</v>
      </c>
      <c r="C363" s="21"/>
      <c r="D363" s="73"/>
      <c r="E363" s="96" t="s">
        <v>28</v>
      </c>
      <c r="F363" s="24"/>
      <c r="G363" s="27">
        <f>+D363*F363</f>
        <v>0</v>
      </c>
      <c r="H363" s="6"/>
      <c r="I363" s="40" t="e">
        <f t="shared" si="40"/>
        <v>#VALUE!</v>
      </c>
      <c r="J363" s="29"/>
      <c r="K363" s="30"/>
    </row>
    <row r="364" spans="1:11" s="2" customFormat="1" ht="15.6">
      <c r="A364" s="91" t="s">
        <v>79</v>
      </c>
      <c r="B364" s="92" t="s">
        <v>80</v>
      </c>
      <c r="C364" s="21"/>
      <c r="D364" s="73"/>
      <c r="E364" s="96"/>
      <c r="F364" s="24"/>
      <c r="G364" s="24"/>
      <c r="H364" s="25"/>
      <c r="I364" s="41"/>
      <c r="J364" s="29"/>
      <c r="K364" s="30"/>
    </row>
    <row r="365" spans="1:11" s="2" customFormat="1" ht="15.6">
      <c r="A365" s="94" t="s">
        <v>426</v>
      </c>
      <c r="B365" s="131" t="s">
        <v>427</v>
      </c>
      <c r="C365" s="21"/>
      <c r="D365" s="73"/>
      <c r="E365" s="96" t="s">
        <v>42</v>
      </c>
      <c r="F365" s="24"/>
      <c r="G365" s="27">
        <f>+D365*F365</f>
        <v>0</v>
      </c>
      <c r="H365" s="6"/>
      <c r="I365" s="40" t="e">
        <f t="shared" ref="I365" si="41">+G365/$E$129</f>
        <v>#VALUE!</v>
      </c>
      <c r="J365" s="29"/>
      <c r="K365" s="30"/>
    </row>
    <row r="366" spans="1:11" s="2" customFormat="1" ht="16.2" thickBot="1">
      <c r="A366" s="94"/>
      <c r="B366" s="131"/>
      <c r="C366" s="21"/>
      <c r="D366" s="73"/>
      <c r="E366" s="74"/>
      <c r="F366" s="24"/>
      <c r="G366" s="24"/>
      <c r="H366" s="25"/>
      <c r="I366" s="41"/>
      <c r="J366" s="29"/>
      <c r="K366" s="30"/>
    </row>
    <row r="367" spans="1:11" s="154" customFormat="1" ht="22.05" customHeight="1" thickBot="1">
      <c r="A367" s="149" t="s">
        <v>428</v>
      </c>
      <c r="B367" s="150" t="s">
        <v>429</v>
      </c>
      <c r="C367" s="50"/>
      <c r="D367" s="151"/>
      <c r="E367" s="151"/>
      <c r="F367" s="151"/>
      <c r="G367" s="152"/>
      <c r="H367" s="23">
        <f>SUM(G370)</f>
        <v>0</v>
      </c>
      <c r="I367" s="28"/>
      <c r="J367" s="26" t="e">
        <f>SUM(I370)</f>
        <v>#VALUE!</v>
      </c>
      <c r="K367" s="153"/>
    </row>
    <row r="368" spans="1:11" s="2" customFormat="1" ht="15.6">
      <c r="A368" s="148"/>
      <c r="B368" s="147"/>
      <c r="C368" s="21"/>
      <c r="D368" s="73"/>
      <c r="E368" s="74"/>
      <c r="F368" s="24"/>
      <c r="G368" s="24"/>
      <c r="H368" s="25"/>
      <c r="I368" s="41"/>
      <c r="J368" s="29"/>
      <c r="K368" s="30"/>
    </row>
    <row r="369" spans="1:11" s="2" customFormat="1" ht="15.6">
      <c r="A369" s="90" t="s">
        <v>430</v>
      </c>
      <c r="B369" s="71" t="s">
        <v>431</v>
      </c>
      <c r="C369" s="21"/>
      <c r="D369" s="73"/>
      <c r="E369" s="74"/>
      <c r="F369" s="24"/>
      <c r="G369" s="24"/>
      <c r="H369" s="25"/>
      <c r="I369" s="41"/>
      <c r="J369" s="29"/>
      <c r="K369" s="30"/>
    </row>
    <row r="370" spans="1:11" s="2" customFormat="1" ht="15.6">
      <c r="A370" s="96" t="s">
        <v>432</v>
      </c>
      <c r="B370" s="95" t="s">
        <v>433</v>
      </c>
      <c r="C370" s="21"/>
      <c r="D370" s="73"/>
      <c r="E370" s="96" t="s">
        <v>42</v>
      </c>
      <c r="F370" s="24"/>
      <c r="G370" s="27">
        <f>+D370*F370</f>
        <v>0</v>
      </c>
      <c r="H370" s="6"/>
      <c r="I370" s="40" t="e">
        <f t="shared" ref="I370" si="42">+G370/$E$129</f>
        <v>#VALUE!</v>
      </c>
      <c r="J370" s="29"/>
      <c r="K370" s="30"/>
    </row>
    <row r="371" spans="1:11" s="2" customFormat="1" ht="16.2" thickBot="1">
      <c r="A371" s="96"/>
      <c r="B371" s="95"/>
      <c r="C371" s="21"/>
      <c r="D371" s="73"/>
      <c r="E371" s="74"/>
      <c r="F371" s="24"/>
      <c r="G371" s="24"/>
      <c r="H371" s="25"/>
      <c r="I371" s="41"/>
      <c r="J371" s="29"/>
      <c r="K371" s="30"/>
    </row>
    <row r="372" spans="1:11" s="154" customFormat="1" ht="22.05" customHeight="1" thickBot="1">
      <c r="A372" s="149" t="s">
        <v>434</v>
      </c>
      <c r="B372" s="150" t="s">
        <v>18</v>
      </c>
      <c r="C372" s="50"/>
      <c r="D372" s="151"/>
      <c r="E372" s="151"/>
      <c r="F372" s="151"/>
      <c r="G372" s="152"/>
      <c r="H372" s="23">
        <f>SUM(G374:G383)</f>
        <v>0</v>
      </c>
      <c r="I372" s="28"/>
      <c r="J372" s="26" t="e">
        <f>SUM(I374:I383)</f>
        <v>#VALUE!</v>
      </c>
      <c r="K372" s="153"/>
    </row>
    <row r="373" spans="1:11" s="2" customFormat="1" ht="15.6">
      <c r="A373" s="148"/>
      <c r="B373" s="147"/>
      <c r="C373" s="21"/>
      <c r="D373" s="73"/>
      <c r="E373" s="74"/>
      <c r="F373" s="24"/>
      <c r="G373" s="24"/>
      <c r="H373" s="25"/>
      <c r="I373" s="41"/>
      <c r="J373" s="29"/>
      <c r="K373" s="30"/>
    </row>
    <row r="374" spans="1:11" s="2" customFormat="1" ht="15.6">
      <c r="A374" s="94">
        <v>12.1</v>
      </c>
      <c r="B374" s="95" t="s">
        <v>435</v>
      </c>
      <c r="C374" s="21"/>
      <c r="D374" s="73"/>
      <c r="E374" s="96" t="s">
        <v>24</v>
      </c>
      <c r="F374" s="24"/>
      <c r="G374" s="27">
        <f>+D374*F374</f>
        <v>0</v>
      </c>
      <c r="H374" s="6"/>
      <c r="I374" s="40" t="e">
        <f t="shared" ref="I374" si="43">+G374/$E$129</f>
        <v>#VALUE!</v>
      </c>
      <c r="J374" s="29"/>
      <c r="K374" s="30"/>
    </row>
    <row r="375" spans="1:11" s="2" customFormat="1" ht="15.6">
      <c r="A375" s="94">
        <v>12.2</v>
      </c>
      <c r="B375" s="95" t="s">
        <v>436</v>
      </c>
      <c r="C375" s="21"/>
      <c r="D375" s="73"/>
      <c r="E375" s="96" t="s">
        <v>24</v>
      </c>
      <c r="F375" s="24"/>
      <c r="G375" s="27">
        <f>+D375*F375</f>
        <v>0</v>
      </c>
      <c r="H375" s="6"/>
      <c r="I375" s="40" t="e">
        <f t="shared" ref="I375" si="44">+G375/$E$129</f>
        <v>#VALUE!</v>
      </c>
      <c r="J375" s="29"/>
      <c r="K375" s="30"/>
    </row>
    <row r="376" spans="1:11" s="2" customFormat="1" ht="15.6">
      <c r="A376" s="94" t="s">
        <v>437</v>
      </c>
      <c r="B376" s="95" t="s">
        <v>438</v>
      </c>
      <c r="C376" s="21"/>
      <c r="D376" s="73"/>
      <c r="E376" s="96" t="s">
        <v>24</v>
      </c>
      <c r="F376" s="24"/>
      <c r="G376" s="27">
        <f>+D376*F376</f>
        <v>0</v>
      </c>
      <c r="H376" s="6"/>
      <c r="I376" s="40" t="e">
        <f t="shared" ref="I376:I383" si="45">+G376/$E$129</f>
        <v>#VALUE!</v>
      </c>
      <c r="J376" s="29"/>
      <c r="K376" s="30"/>
    </row>
    <row r="377" spans="1:11" s="2" customFormat="1" ht="15.6">
      <c r="A377" s="94" t="s">
        <v>439</v>
      </c>
      <c r="B377" s="95" t="s">
        <v>440</v>
      </c>
      <c r="C377" s="21"/>
      <c r="D377" s="73"/>
      <c r="E377" s="96" t="s">
        <v>24</v>
      </c>
      <c r="F377" s="24"/>
      <c r="G377" s="27">
        <f>+D377*F377</f>
        <v>0</v>
      </c>
      <c r="H377" s="6"/>
      <c r="I377" s="40" t="e">
        <f t="shared" si="45"/>
        <v>#VALUE!</v>
      </c>
      <c r="J377" s="29"/>
      <c r="K377" s="30"/>
    </row>
    <row r="378" spans="1:11" s="2" customFormat="1" ht="15.6">
      <c r="A378" s="94" t="s">
        <v>441</v>
      </c>
      <c r="B378" s="95" t="s">
        <v>442</v>
      </c>
      <c r="C378" s="21"/>
      <c r="D378" s="73"/>
      <c r="E378" s="96" t="s">
        <v>24</v>
      </c>
      <c r="F378" s="24"/>
      <c r="G378" s="27">
        <f>+D378*F378</f>
        <v>0</v>
      </c>
      <c r="H378" s="6"/>
      <c r="I378" s="40" t="e">
        <f t="shared" si="45"/>
        <v>#VALUE!</v>
      </c>
      <c r="J378" s="29"/>
      <c r="K378" s="30"/>
    </row>
    <row r="379" spans="1:11" s="2" customFormat="1" ht="15.6">
      <c r="A379" s="94" t="s">
        <v>443</v>
      </c>
      <c r="B379" s="95" t="s">
        <v>444</v>
      </c>
      <c r="C379" s="21"/>
      <c r="D379" s="73"/>
      <c r="E379" s="96" t="s">
        <v>24</v>
      </c>
      <c r="F379" s="24"/>
      <c r="G379" s="27">
        <f>+D379*F379</f>
        <v>0</v>
      </c>
      <c r="H379" s="6"/>
      <c r="I379" s="40" t="e">
        <f t="shared" si="45"/>
        <v>#VALUE!</v>
      </c>
      <c r="J379" s="29"/>
      <c r="K379" s="30"/>
    </row>
    <row r="380" spans="1:11" s="2" customFormat="1" ht="15.6">
      <c r="A380" s="94" t="s">
        <v>445</v>
      </c>
      <c r="B380" s="95" t="s">
        <v>446</v>
      </c>
      <c r="C380" s="21"/>
      <c r="D380" s="73"/>
      <c r="E380" s="96" t="s">
        <v>24</v>
      </c>
      <c r="F380" s="24"/>
      <c r="G380" s="27">
        <f>+D380*F380</f>
        <v>0</v>
      </c>
      <c r="H380" s="6"/>
      <c r="I380" s="40" t="e">
        <f t="shared" si="45"/>
        <v>#VALUE!</v>
      </c>
      <c r="J380" s="29"/>
      <c r="K380" s="30"/>
    </row>
    <row r="381" spans="1:11" s="2" customFormat="1" ht="15.6">
      <c r="A381" s="94" t="s">
        <v>447</v>
      </c>
      <c r="B381" s="95" t="s">
        <v>448</v>
      </c>
      <c r="C381" s="21"/>
      <c r="D381" s="73"/>
      <c r="E381" s="96" t="s">
        <v>24</v>
      </c>
      <c r="F381" s="24"/>
      <c r="G381" s="27">
        <f>+D381*F381</f>
        <v>0</v>
      </c>
      <c r="H381" s="6"/>
      <c r="I381" s="40" t="e">
        <f t="shared" si="45"/>
        <v>#VALUE!</v>
      </c>
      <c r="J381" s="29"/>
      <c r="K381" s="30"/>
    </row>
    <row r="382" spans="1:11" s="2" customFormat="1" ht="15.6">
      <c r="A382" s="94" t="s">
        <v>449</v>
      </c>
      <c r="B382" s="95" t="s">
        <v>450</v>
      </c>
      <c r="C382" s="21"/>
      <c r="D382" s="73"/>
      <c r="E382" s="96" t="s">
        <v>24</v>
      </c>
      <c r="F382" s="24"/>
      <c r="G382" s="27">
        <f>+D382*F382</f>
        <v>0</v>
      </c>
      <c r="H382" s="6"/>
      <c r="I382" s="40" t="e">
        <f t="shared" si="45"/>
        <v>#VALUE!</v>
      </c>
      <c r="J382" s="29"/>
      <c r="K382" s="30"/>
    </row>
    <row r="383" spans="1:11" s="2" customFormat="1" ht="15.6">
      <c r="A383" s="94">
        <v>12.7</v>
      </c>
      <c r="B383" s="95" t="s">
        <v>451</v>
      </c>
      <c r="C383" s="21"/>
      <c r="D383" s="73"/>
      <c r="E383" s="96" t="s">
        <v>24</v>
      </c>
      <c r="F383" s="24"/>
      <c r="G383" s="27">
        <f>+D383*F383</f>
        <v>0</v>
      </c>
      <c r="H383" s="6"/>
      <c r="I383" s="40" t="e">
        <f t="shared" si="45"/>
        <v>#VALUE!</v>
      </c>
      <c r="J383" s="29"/>
      <c r="K383" s="30"/>
    </row>
    <row r="384" spans="1:11" s="2" customFormat="1" ht="16.2" thickBot="1">
      <c r="A384" s="94"/>
      <c r="B384" s="95"/>
      <c r="C384" s="21"/>
      <c r="D384" s="73"/>
      <c r="E384" s="74"/>
      <c r="F384" s="24"/>
      <c r="G384" s="24"/>
      <c r="H384" s="25"/>
      <c r="I384" s="41"/>
      <c r="J384" s="29"/>
      <c r="K384" s="30"/>
    </row>
    <row r="385" spans="1:11" s="154" customFormat="1" ht="22.05" customHeight="1" thickBot="1">
      <c r="A385" s="149" t="s">
        <v>452</v>
      </c>
      <c r="B385" s="150" t="s">
        <v>453</v>
      </c>
      <c r="C385" s="50"/>
      <c r="D385" s="151"/>
      <c r="E385" s="151"/>
      <c r="F385" s="151"/>
      <c r="G385" s="152"/>
      <c r="H385" s="23">
        <f>SUM(G387)</f>
        <v>0</v>
      </c>
      <c r="I385" s="28"/>
      <c r="J385" s="26" t="e">
        <f>SUM(I387)</f>
        <v>#VALUE!</v>
      </c>
      <c r="K385" s="153"/>
    </row>
    <row r="386" spans="1:11" s="2" customFormat="1" ht="15.6">
      <c r="A386" s="148"/>
      <c r="B386" s="147"/>
      <c r="C386" s="21"/>
      <c r="D386" s="73"/>
      <c r="E386" s="74"/>
      <c r="F386" s="24"/>
      <c r="G386" s="24"/>
      <c r="H386" s="25"/>
      <c r="I386" s="41"/>
      <c r="J386" s="29"/>
      <c r="K386" s="30"/>
    </row>
    <row r="387" spans="1:11" s="2" customFormat="1" ht="15.6">
      <c r="A387" s="94">
        <v>13.9</v>
      </c>
      <c r="B387" s="95" t="s">
        <v>454</v>
      </c>
      <c r="C387" s="21"/>
      <c r="D387" s="73"/>
      <c r="E387" s="96" t="s">
        <v>24</v>
      </c>
      <c r="F387" s="24"/>
      <c r="G387" s="27">
        <f>+D387*F387</f>
        <v>0</v>
      </c>
      <c r="H387" s="6"/>
      <c r="I387" s="40" t="e">
        <f t="shared" ref="I387" si="46">+G387/$E$129</f>
        <v>#VALUE!</v>
      </c>
      <c r="J387" s="29"/>
      <c r="K387" s="30"/>
    </row>
    <row r="388" spans="1:11" s="2" customFormat="1" ht="16.2" thickBot="1">
      <c r="A388" s="94"/>
      <c r="B388" s="95"/>
      <c r="C388" s="21"/>
      <c r="D388" s="73"/>
      <c r="E388" s="74"/>
      <c r="F388" s="24"/>
      <c r="G388" s="24"/>
      <c r="H388" s="25"/>
      <c r="I388" s="41"/>
      <c r="J388" s="29"/>
      <c r="K388" s="30"/>
    </row>
    <row r="389" spans="1:11" s="154" customFormat="1" ht="22.05" customHeight="1" thickBot="1">
      <c r="A389" s="149" t="s">
        <v>455</v>
      </c>
      <c r="B389" s="150" t="s">
        <v>207</v>
      </c>
      <c r="C389" s="50"/>
      <c r="D389" s="151"/>
      <c r="E389" s="151"/>
      <c r="F389" s="151"/>
      <c r="G389" s="152"/>
      <c r="H389" s="23">
        <f>SUM(G391:G393)</f>
        <v>0</v>
      </c>
      <c r="I389" s="28"/>
      <c r="J389" s="26" t="e">
        <f>SUM(I391:I393)</f>
        <v>#VALUE!</v>
      </c>
      <c r="K389" s="153"/>
    </row>
    <row r="390" spans="1:11" s="2" customFormat="1" ht="15.6">
      <c r="A390" s="148"/>
      <c r="B390" s="147"/>
      <c r="C390" s="21"/>
      <c r="D390" s="73"/>
      <c r="E390" s="74"/>
      <c r="F390" s="24"/>
      <c r="G390" s="24"/>
      <c r="H390" s="25"/>
      <c r="I390" s="41"/>
      <c r="J390" s="29"/>
      <c r="K390" s="30"/>
    </row>
    <row r="391" spans="1:11" s="2" customFormat="1" ht="15.6">
      <c r="A391" s="94" t="s">
        <v>456</v>
      </c>
      <c r="B391" s="137" t="s">
        <v>457</v>
      </c>
      <c r="C391" s="21"/>
      <c r="D391" s="73"/>
      <c r="E391" s="96" t="s">
        <v>24</v>
      </c>
      <c r="F391" s="24"/>
      <c r="G391" s="27">
        <f>+D391*F391</f>
        <v>0</v>
      </c>
      <c r="H391" s="6"/>
      <c r="I391" s="40" t="e">
        <f t="shared" ref="I391:I393" si="47">+G391/$E$129</f>
        <v>#VALUE!</v>
      </c>
      <c r="J391" s="29"/>
      <c r="K391" s="30"/>
    </row>
    <row r="392" spans="1:11" s="2" customFormat="1" ht="15.6">
      <c r="A392" s="94" t="s">
        <v>458</v>
      </c>
      <c r="B392" s="137" t="s">
        <v>459</v>
      </c>
      <c r="C392" s="21"/>
      <c r="D392" s="73"/>
      <c r="E392" s="96" t="s">
        <v>24</v>
      </c>
      <c r="F392" s="24"/>
      <c r="G392" s="27">
        <f>+D392*F392</f>
        <v>0</v>
      </c>
      <c r="H392" s="6"/>
      <c r="I392" s="40" t="e">
        <f t="shared" si="47"/>
        <v>#VALUE!</v>
      </c>
      <c r="J392" s="29"/>
      <c r="K392" s="30"/>
    </row>
    <row r="393" spans="1:11" s="2" customFormat="1" ht="15.6">
      <c r="A393" s="135">
        <v>14.14</v>
      </c>
      <c r="B393" s="137" t="s">
        <v>460</v>
      </c>
      <c r="C393" s="21"/>
      <c r="D393" s="73"/>
      <c r="E393" s="96" t="s">
        <v>24</v>
      </c>
      <c r="F393" s="24"/>
      <c r="G393" s="27">
        <f>+D393*F393</f>
        <v>0</v>
      </c>
      <c r="H393" s="6"/>
      <c r="I393" s="40" t="e">
        <f t="shared" si="47"/>
        <v>#VALUE!</v>
      </c>
      <c r="J393" s="29"/>
      <c r="K393" s="30"/>
    </row>
    <row r="394" spans="1:11" s="2" customFormat="1" ht="16.2" thickBot="1">
      <c r="A394" s="135"/>
      <c r="B394" s="137"/>
      <c r="C394" s="21"/>
      <c r="D394" s="73"/>
      <c r="E394" s="74"/>
      <c r="F394" s="24"/>
      <c r="G394" s="24"/>
      <c r="H394" s="25"/>
      <c r="I394" s="41"/>
      <c r="J394" s="29"/>
      <c r="K394" s="30"/>
    </row>
    <row r="395" spans="1:11" s="154" customFormat="1" ht="22.05" customHeight="1" thickBot="1">
      <c r="A395" s="149" t="s">
        <v>461</v>
      </c>
      <c r="B395" s="150" t="s">
        <v>15</v>
      </c>
      <c r="C395" s="50"/>
      <c r="D395" s="151"/>
      <c r="E395" s="151"/>
      <c r="F395" s="151"/>
      <c r="G395" s="152"/>
      <c r="H395" s="23">
        <f>SUM(G399:G407)</f>
        <v>0</v>
      </c>
      <c r="I395" s="28"/>
      <c r="J395" s="26" t="e">
        <f>SUM(I399:I407)</f>
        <v>#VALUE!</v>
      </c>
      <c r="K395" s="153"/>
    </row>
    <row r="396" spans="1:11" s="2" customFormat="1" ht="15.6">
      <c r="A396" s="148"/>
      <c r="B396" s="147"/>
      <c r="C396" s="21"/>
      <c r="D396" s="73"/>
      <c r="E396" s="74"/>
      <c r="F396" s="24"/>
      <c r="G396" s="24"/>
      <c r="H396" s="25"/>
      <c r="I396" s="41"/>
      <c r="J396" s="29"/>
      <c r="K396" s="30"/>
    </row>
    <row r="397" spans="1:11" s="2" customFormat="1" ht="15.6">
      <c r="A397" s="90" t="s">
        <v>462</v>
      </c>
      <c r="B397" s="71" t="s">
        <v>83</v>
      </c>
      <c r="C397" s="21"/>
      <c r="D397" s="73"/>
      <c r="E397" s="74"/>
      <c r="F397" s="24"/>
      <c r="G397" s="24"/>
      <c r="H397" s="25"/>
      <c r="I397" s="41"/>
      <c r="J397" s="29"/>
      <c r="K397" s="30"/>
    </row>
    <row r="398" spans="1:11" s="2" customFormat="1" ht="15.6">
      <c r="A398" s="85"/>
      <c r="B398" s="84" t="s">
        <v>84</v>
      </c>
      <c r="C398" s="21"/>
      <c r="D398" s="73"/>
      <c r="E398" s="74"/>
      <c r="F398" s="24"/>
      <c r="G398" s="24"/>
      <c r="H398" s="25"/>
      <c r="I398" s="41"/>
      <c r="J398" s="29"/>
      <c r="K398" s="30"/>
    </row>
    <row r="399" spans="1:11" s="2" customFormat="1" ht="15.6">
      <c r="A399" s="94" t="s">
        <v>463</v>
      </c>
      <c r="B399" s="95" t="s">
        <v>464</v>
      </c>
      <c r="C399" s="21"/>
      <c r="D399" s="73"/>
      <c r="E399" s="96" t="s">
        <v>42</v>
      </c>
      <c r="F399" s="24"/>
      <c r="G399" s="27">
        <f>+D399*F399</f>
        <v>0</v>
      </c>
      <c r="H399" s="6"/>
      <c r="I399" s="40" t="e">
        <f t="shared" ref="I399:I404" si="48">+G399/$E$129</f>
        <v>#VALUE!</v>
      </c>
      <c r="J399" s="29"/>
      <c r="K399" s="30"/>
    </row>
    <row r="400" spans="1:11" s="2" customFormat="1" ht="15.6">
      <c r="A400" s="94" t="s">
        <v>465</v>
      </c>
      <c r="B400" s="95" t="s">
        <v>466</v>
      </c>
      <c r="C400" s="21"/>
      <c r="D400" s="73"/>
      <c r="E400" s="96" t="s">
        <v>42</v>
      </c>
      <c r="F400" s="24"/>
      <c r="G400" s="27">
        <f>+D400*F400</f>
        <v>0</v>
      </c>
      <c r="H400" s="6"/>
      <c r="I400" s="40" t="e">
        <f t="shared" si="48"/>
        <v>#VALUE!</v>
      </c>
      <c r="J400" s="29"/>
      <c r="K400" s="30"/>
    </row>
    <row r="401" spans="1:23" s="2" customFormat="1" ht="15.6">
      <c r="A401" s="85"/>
      <c r="B401" s="84" t="s">
        <v>85</v>
      </c>
      <c r="C401" s="21"/>
      <c r="D401" s="73"/>
      <c r="E401" s="94"/>
      <c r="F401" s="24"/>
      <c r="G401" s="24"/>
      <c r="H401" s="25"/>
      <c r="I401" s="41"/>
      <c r="J401" s="29"/>
      <c r="K401" s="30"/>
    </row>
    <row r="402" spans="1:23" s="2" customFormat="1" ht="15.6">
      <c r="A402" s="94" t="s">
        <v>467</v>
      </c>
      <c r="B402" s="95" t="s">
        <v>468</v>
      </c>
      <c r="C402" s="21"/>
      <c r="D402" s="73"/>
      <c r="E402" s="96" t="s">
        <v>42</v>
      </c>
      <c r="F402" s="24"/>
      <c r="G402" s="27">
        <f>+D402*F402</f>
        <v>0</v>
      </c>
      <c r="H402" s="6"/>
      <c r="I402" s="40" t="e">
        <f t="shared" si="48"/>
        <v>#VALUE!</v>
      </c>
      <c r="J402" s="29"/>
      <c r="K402" s="30"/>
    </row>
    <row r="403" spans="1:23" s="2" customFormat="1" ht="15.6">
      <c r="A403" s="94" t="s">
        <v>469</v>
      </c>
      <c r="B403" s="95" t="s">
        <v>470</v>
      </c>
      <c r="C403" s="21"/>
      <c r="D403" s="73"/>
      <c r="E403" s="96" t="s">
        <v>42</v>
      </c>
      <c r="F403" s="24"/>
      <c r="G403" s="27">
        <f>+D403*F403</f>
        <v>0</v>
      </c>
      <c r="H403" s="6"/>
      <c r="I403" s="40" t="e">
        <f t="shared" si="48"/>
        <v>#VALUE!</v>
      </c>
      <c r="J403" s="29"/>
      <c r="K403" s="30"/>
    </row>
    <row r="404" spans="1:23" s="2" customFormat="1" ht="15.6">
      <c r="A404" s="94" t="s">
        <v>471</v>
      </c>
      <c r="B404" s="131" t="s">
        <v>220</v>
      </c>
      <c r="C404" s="21"/>
      <c r="D404" s="73"/>
      <c r="E404" s="96" t="s">
        <v>42</v>
      </c>
      <c r="F404" s="24"/>
      <c r="G404" s="27">
        <f>+D404*F404</f>
        <v>0</v>
      </c>
      <c r="H404" s="6"/>
      <c r="I404" s="40" t="e">
        <f t="shared" si="48"/>
        <v>#VALUE!</v>
      </c>
      <c r="J404" s="29"/>
      <c r="K404" s="30"/>
    </row>
    <row r="405" spans="1:23" s="2" customFormat="1" ht="15.6">
      <c r="A405" s="90" t="s">
        <v>472</v>
      </c>
      <c r="B405" s="71" t="s">
        <v>225</v>
      </c>
      <c r="C405" s="21"/>
      <c r="D405" s="73"/>
      <c r="E405" s="94"/>
      <c r="F405" s="24"/>
      <c r="G405" s="24"/>
      <c r="H405" s="25"/>
      <c r="I405" s="41"/>
      <c r="J405" s="29"/>
      <c r="K405" s="30"/>
    </row>
    <row r="406" spans="1:23" s="46" customFormat="1" ht="28.8">
      <c r="A406" s="94" t="s">
        <v>473</v>
      </c>
      <c r="B406" s="131" t="s">
        <v>474</v>
      </c>
      <c r="C406" s="21"/>
      <c r="D406" s="24"/>
      <c r="E406" s="96" t="s">
        <v>31</v>
      </c>
      <c r="F406" s="24"/>
      <c r="G406" s="27">
        <f>+D406*F406</f>
        <v>0</v>
      </c>
      <c r="H406" s="6"/>
      <c r="I406" s="40" t="e">
        <f t="shared" ref="I406:I407" si="49">+G406/$E$129</f>
        <v>#VALUE!</v>
      </c>
      <c r="J406" s="29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</row>
    <row r="407" spans="1:23" ht="15.6">
      <c r="A407" s="94" t="s">
        <v>475</v>
      </c>
      <c r="B407" s="131" t="s">
        <v>476</v>
      </c>
      <c r="C407" s="47"/>
      <c r="D407" s="24"/>
      <c r="E407" s="96" t="s">
        <v>31</v>
      </c>
      <c r="F407" s="24"/>
      <c r="G407" s="27">
        <f>+D407*F407</f>
        <v>0</v>
      </c>
      <c r="H407" s="6"/>
      <c r="I407" s="40" t="e">
        <f t="shared" si="49"/>
        <v>#VALUE!</v>
      </c>
      <c r="J407" s="33"/>
      <c r="K407" s="30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16.2" thickBot="1">
      <c r="A408" s="94"/>
      <c r="B408" s="131"/>
      <c r="C408" s="47"/>
      <c r="D408" s="24"/>
      <c r="E408" s="24"/>
      <c r="F408" s="24"/>
      <c r="G408" s="24"/>
      <c r="H408" s="25"/>
      <c r="I408" s="25"/>
      <c r="J408" s="33"/>
      <c r="K408" s="30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s="154" customFormat="1" ht="22.05" customHeight="1" thickBot="1">
      <c r="A409" s="149" t="s">
        <v>477</v>
      </c>
      <c r="B409" s="150" t="s">
        <v>88</v>
      </c>
      <c r="C409" s="50"/>
      <c r="D409" s="151"/>
      <c r="E409" s="151"/>
      <c r="F409" s="151"/>
      <c r="G409" s="152"/>
      <c r="H409" s="23">
        <f>SUM(G412:G431)</f>
        <v>0</v>
      </c>
      <c r="I409" s="28"/>
      <c r="J409" s="26" t="e">
        <f>SUM(I412:I431)</f>
        <v>#VALUE!</v>
      </c>
      <c r="K409" s="155"/>
      <c r="L409" s="156"/>
      <c r="M409" s="156"/>
      <c r="N409" s="156"/>
      <c r="O409" s="156"/>
      <c r="P409" s="156"/>
      <c r="Q409" s="156"/>
      <c r="R409" s="156"/>
      <c r="S409" s="156"/>
      <c r="T409" s="156"/>
      <c r="U409" s="156"/>
      <c r="V409" s="156"/>
      <c r="W409" s="156"/>
    </row>
    <row r="410" spans="1:23" s="2" customFormat="1" ht="29.25" customHeight="1">
      <c r="A410" s="148"/>
      <c r="B410" s="147"/>
      <c r="C410" s="47"/>
      <c r="D410" s="24"/>
      <c r="E410" s="24"/>
      <c r="F410" s="24"/>
      <c r="G410" s="24"/>
      <c r="H410" s="25"/>
      <c r="I410" s="25"/>
      <c r="J410" s="33"/>
      <c r="K410" s="46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</row>
    <row r="411" spans="1:23" ht="21" customHeight="1">
      <c r="A411" s="90" t="s">
        <v>478</v>
      </c>
      <c r="B411" s="71" t="s">
        <v>89</v>
      </c>
      <c r="C411" s="144"/>
      <c r="D411" s="145"/>
      <c r="E411" s="145"/>
      <c r="F411" s="145"/>
      <c r="G411" s="145"/>
      <c r="H411" s="138"/>
      <c r="I411" s="138"/>
      <c r="J411" s="138"/>
      <c r="K411" s="31"/>
    </row>
    <row r="412" spans="1:23" ht="15" customHeight="1">
      <c r="A412" s="139" t="s">
        <v>479</v>
      </c>
      <c r="B412" s="140" t="s">
        <v>90</v>
      </c>
      <c r="C412" s="141"/>
      <c r="D412" s="31"/>
      <c r="E412" s="139" t="s">
        <v>24</v>
      </c>
      <c r="F412" s="31"/>
      <c r="G412" s="27">
        <f>+D412*F412</f>
        <v>0</v>
      </c>
      <c r="H412" s="6"/>
      <c r="I412" s="40" t="e">
        <f t="shared" ref="I412:I423" si="50">+G412/$E$129</f>
        <v>#VALUE!</v>
      </c>
      <c r="J412" s="31"/>
      <c r="K412" s="30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15.75" customHeight="1">
      <c r="A413" s="139" t="s">
        <v>480</v>
      </c>
      <c r="B413" s="140" t="s">
        <v>481</v>
      </c>
      <c r="C413" s="141"/>
      <c r="D413" s="31"/>
      <c r="E413" s="139" t="s">
        <v>24</v>
      </c>
      <c r="F413" s="31"/>
      <c r="G413" s="27">
        <f>+D413*F413</f>
        <v>0</v>
      </c>
      <c r="H413" s="6"/>
      <c r="I413" s="40" t="e">
        <f t="shared" si="50"/>
        <v>#VALUE!</v>
      </c>
    </row>
    <row r="414" spans="1:23" ht="15" customHeight="1">
      <c r="A414" s="139" t="s">
        <v>482</v>
      </c>
      <c r="B414" s="140" t="s">
        <v>483</v>
      </c>
      <c r="C414" s="141"/>
      <c r="D414" s="31"/>
      <c r="E414" s="139" t="s">
        <v>24</v>
      </c>
      <c r="F414" s="31"/>
      <c r="G414" s="27">
        <f>+D414*F414</f>
        <v>0</v>
      </c>
      <c r="H414" s="6"/>
      <c r="I414" s="40" t="e">
        <f t="shared" si="50"/>
        <v>#VALUE!</v>
      </c>
    </row>
    <row r="415" spans="1:23" ht="15.6">
      <c r="A415" s="139" t="s">
        <v>484</v>
      </c>
      <c r="B415" s="140" t="s">
        <v>485</v>
      </c>
      <c r="C415" s="141"/>
      <c r="D415" s="31"/>
      <c r="E415" s="139" t="s">
        <v>28</v>
      </c>
      <c r="F415" s="31"/>
      <c r="G415" s="27">
        <f>+D415*F415</f>
        <v>0</v>
      </c>
      <c r="H415" s="6"/>
      <c r="I415" s="40" t="e">
        <f t="shared" si="50"/>
        <v>#VALUE!</v>
      </c>
    </row>
    <row r="416" spans="1:23" ht="15.6">
      <c r="A416" s="139" t="s">
        <v>486</v>
      </c>
      <c r="B416" s="140" t="s">
        <v>487</v>
      </c>
      <c r="C416" s="31"/>
      <c r="D416" s="31"/>
      <c r="E416" s="139" t="s">
        <v>28</v>
      </c>
      <c r="F416" s="31"/>
      <c r="G416" s="27">
        <f>+D416*F416</f>
        <v>0</v>
      </c>
      <c r="H416" s="6"/>
      <c r="I416" s="40" t="e">
        <f t="shared" si="50"/>
        <v>#VALUE!</v>
      </c>
    </row>
    <row r="417" spans="1:23" s="2" customFormat="1" ht="15.6">
      <c r="A417" s="139" t="s">
        <v>488</v>
      </c>
      <c r="B417" s="140" t="s">
        <v>489</v>
      </c>
      <c r="C417" s="31"/>
      <c r="D417" s="31"/>
      <c r="E417" s="96" t="s">
        <v>31</v>
      </c>
      <c r="F417" s="31"/>
      <c r="G417" s="27">
        <f>+D417*F417</f>
        <v>0</v>
      </c>
      <c r="H417" s="6"/>
      <c r="I417" s="40" t="e">
        <f t="shared" si="50"/>
        <v>#VALUE!</v>
      </c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</row>
    <row r="418" spans="1:23" ht="15.6">
      <c r="A418" s="139" t="s">
        <v>490</v>
      </c>
      <c r="B418" s="140" t="s">
        <v>491</v>
      </c>
      <c r="C418" s="31"/>
      <c r="D418" s="31"/>
      <c r="E418" s="96" t="s">
        <v>31</v>
      </c>
      <c r="F418" s="31"/>
      <c r="G418" s="27">
        <f>+D418*F418</f>
        <v>0</v>
      </c>
      <c r="H418" s="6"/>
      <c r="I418" s="40" t="e">
        <f t="shared" si="50"/>
        <v>#VALUE!</v>
      </c>
    </row>
    <row r="419" spans="1:23" ht="15.6">
      <c r="A419" s="139" t="s">
        <v>492</v>
      </c>
      <c r="B419" s="140" t="s">
        <v>493</v>
      </c>
      <c r="C419" s="31"/>
      <c r="D419" s="31"/>
      <c r="E419" s="96" t="s">
        <v>31</v>
      </c>
      <c r="F419" s="31"/>
      <c r="G419" s="27">
        <f>+D419*F419</f>
        <v>0</v>
      </c>
      <c r="H419" s="6"/>
      <c r="I419" s="40" t="e">
        <f t="shared" si="50"/>
        <v>#VALUE!</v>
      </c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15.6">
      <c r="A420" s="139" t="s">
        <v>494</v>
      </c>
      <c r="B420" s="140" t="s">
        <v>495</v>
      </c>
      <c r="C420" s="31"/>
      <c r="D420" s="31"/>
      <c r="E420" s="96" t="s">
        <v>31</v>
      </c>
      <c r="F420" s="31"/>
      <c r="G420" s="27">
        <f>+D420*F420</f>
        <v>0</v>
      </c>
      <c r="H420" s="6"/>
      <c r="I420" s="40" t="e">
        <f t="shared" si="50"/>
        <v>#VALUE!</v>
      </c>
    </row>
    <row r="421" spans="1:23" ht="15.6">
      <c r="A421" s="139" t="s">
        <v>496</v>
      </c>
      <c r="B421" s="140" t="s">
        <v>497</v>
      </c>
      <c r="C421" s="31"/>
      <c r="D421" s="31"/>
      <c r="E421" s="96" t="s">
        <v>31</v>
      </c>
      <c r="F421" s="31"/>
      <c r="G421" s="27">
        <f>+D421*F421</f>
        <v>0</v>
      </c>
      <c r="H421" s="6"/>
      <c r="I421" s="40" t="e">
        <f t="shared" si="50"/>
        <v>#VALUE!</v>
      </c>
    </row>
    <row r="422" spans="1:23" ht="15.6">
      <c r="A422" s="139" t="s">
        <v>498</v>
      </c>
      <c r="B422" s="140" t="s">
        <v>499</v>
      </c>
      <c r="C422" s="31"/>
      <c r="D422" s="31"/>
      <c r="E422" s="96" t="s">
        <v>31</v>
      </c>
      <c r="F422" s="31"/>
      <c r="G422" s="27">
        <f>+D422*F422</f>
        <v>0</v>
      </c>
      <c r="H422" s="6"/>
      <c r="I422" s="40" t="e">
        <f t="shared" si="50"/>
        <v>#VALUE!</v>
      </c>
    </row>
    <row r="423" spans="1:23" ht="15.6">
      <c r="A423" s="139" t="s">
        <v>500</v>
      </c>
      <c r="B423" s="140" t="s">
        <v>501</v>
      </c>
      <c r="C423" s="31"/>
      <c r="D423" s="31"/>
      <c r="E423" s="96" t="s">
        <v>31</v>
      </c>
      <c r="F423" s="31"/>
      <c r="G423" s="27">
        <f>+D423*F423</f>
        <v>0</v>
      </c>
      <c r="H423" s="6"/>
      <c r="I423" s="40" t="e">
        <f t="shared" si="50"/>
        <v>#VALUE!</v>
      </c>
    </row>
    <row r="424" spans="1:23" ht="15.6">
      <c r="A424" s="90" t="s">
        <v>502</v>
      </c>
      <c r="B424" s="71" t="s">
        <v>503</v>
      </c>
      <c r="C424" s="31"/>
      <c r="D424" s="31"/>
      <c r="E424" s="31"/>
      <c r="F424" s="31"/>
      <c r="G424" s="24"/>
      <c r="H424" s="25"/>
      <c r="I424" s="41"/>
    </row>
    <row r="425" spans="1:23" ht="15.6">
      <c r="A425" s="139" t="s">
        <v>504</v>
      </c>
      <c r="B425" s="140" t="s">
        <v>505</v>
      </c>
      <c r="C425" s="31"/>
      <c r="D425" s="31"/>
      <c r="E425" s="139" t="s">
        <v>31</v>
      </c>
      <c r="F425" s="31"/>
      <c r="G425" s="27">
        <f>+D425*F425</f>
        <v>0</v>
      </c>
      <c r="H425" s="6"/>
      <c r="I425" s="40" t="e">
        <f t="shared" ref="I425:I427" si="51">+G425/$E$129</f>
        <v>#VALUE!</v>
      </c>
    </row>
    <row r="426" spans="1:23" ht="15.6">
      <c r="A426" s="139" t="s">
        <v>506</v>
      </c>
      <c r="B426" s="140" t="s">
        <v>507</v>
      </c>
      <c r="C426" s="31"/>
      <c r="D426" s="31"/>
      <c r="E426" s="139" t="s">
        <v>24</v>
      </c>
      <c r="F426" s="31"/>
      <c r="G426" s="27">
        <f>+D426*F426</f>
        <v>0</v>
      </c>
      <c r="H426" s="6"/>
      <c r="I426" s="40" t="e">
        <f t="shared" si="51"/>
        <v>#VALUE!</v>
      </c>
    </row>
    <row r="427" spans="1:23" ht="31.5" customHeight="1">
      <c r="A427" s="139" t="s">
        <v>508</v>
      </c>
      <c r="B427" s="140" t="s">
        <v>509</v>
      </c>
      <c r="C427" s="31"/>
      <c r="D427" s="31"/>
      <c r="E427" s="139" t="s">
        <v>31</v>
      </c>
      <c r="F427" s="31"/>
      <c r="G427" s="27">
        <f t="shared" ref="G425:G427" si="52">+D427*F427</f>
        <v>0</v>
      </c>
      <c r="H427" s="6"/>
      <c r="I427" s="40" t="e">
        <f t="shared" si="51"/>
        <v>#VALUE!</v>
      </c>
    </row>
    <row r="428" spans="1:23" ht="15.6">
      <c r="A428" s="90" t="s">
        <v>510</v>
      </c>
      <c r="B428" s="71" t="s">
        <v>91</v>
      </c>
      <c r="C428" s="31"/>
      <c r="D428" s="31"/>
      <c r="E428" s="94"/>
      <c r="F428" s="31"/>
      <c r="G428" s="24"/>
      <c r="H428" s="25"/>
      <c r="I428" s="41"/>
    </row>
    <row r="429" spans="1:23" ht="15.6">
      <c r="A429" s="139" t="s">
        <v>511</v>
      </c>
      <c r="B429" s="140" t="s">
        <v>512</v>
      </c>
      <c r="C429" s="31"/>
      <c r="D429" s="31"/>
      <c r="E429" s="139" t="s">
        <v>24</v>
      </c>
      <c r="F429" s="31"/>
      <c r="G429" s="27">
        <f>+D429*F429</f>
        <v>0</v>
      </c>
      <c r="H429" s="6"/>
      <c r="I429" s="40" t="e">
        <f t="shared" ref="I429" si="53">+G429/$E$129</f>
        <v>#VALUE!</v>
      </c>
    </row>
    <row r="430" spans="1:23" ht="15.6">
      <c r="A430" s="90" t="s">
        <v>513</v>
      </c>
      <c r="B430" s="71" t="s">
        <v>239</v>
      </c>
      <c r="C430" s="31"/>
      <c r="D430" s="31"/>
      <c r="E430" s="94"/>
      <c r="F430" s="31"/>
      <c r="G430" s="24"/>
      <c r="H430" s="25"/>
      <c r="I430" s="41"/>
    </row>
    <row r="431" spans="1:23" ht="15.6">
      <c r="A431" s="139" t="s">
        <v>514</v>
      </c>
      <c r="B431" s="140" t="s">
        <v>515</v>
      </c>
      <c r="C431" s="31"/>
      <c r="D431" s="31"/>
      <c r="E431" s="139" t="s">
        <v>24</v>
      </c>
      <c r="F431" s="31"/>
      <c r="G431" s="27">
        <f>+D431*F431</f>
        <v>0</v>
      </c>
      <c r="H431" s="6"/>
      <c r="I431" s="40" t="e">
        <f t="shared" ref="I431" si="54">+G431/$E$129</f>
        <v>#VALUE!</v>
      </c>
    </row>
    <row r="432" spans="1:23" ht="16.2" thickBot="1">
      <c r="A432" s="139"/>
      <c r="B432" s="140"/>
      <c r="C432" s="31"/>
      <c r="D432" s="31"/>
      <c r="E432" s="31"/>
      <c r="F432" s="31"/>
      <c r="G432" s="31"/>
      <c r="H432" s="31"/>
      <c r="I432" s="31"/>
    </row>
    <row r="433" spans="1:10" s="157" customFormat="1" ht="22.05" customHeight="1" thickBot="1">
      <c r="A433" s="149" t="s">
        <v>516</v>
      </c>
      <c r="B433" s="150" t="s">
        <v>17</v>
      </c>
      <c r="C433" s="50"/>
      <c r="D433" s="151"/>
      <c r="E433" s="151"/>
      <c r="F433" s="151"/>
      <c r="G433" s="152"/>
      <c r="H433" s="23">
        <f>SUM(G435:G448)</f>
        <v>0</v>
      </c>
      <c r="I433" s="28"/>
      <c r="J433" s="26" t="e">
        <f>SUM(I435:I448)</f>
        <v>#VALUE!</v>
      </c>
    </row>
    <row r="434" spans="1:10" ht="15.6">
      <c r="A434" s="148"/>
      <c r="B434" s="147"/>
      <c r="C434" s="31"/>
      <c r="D434" s="31"/>
      <c r="E434" s="31"/>
      <c r="F434" s="31"/>
      <c r="G434" s="31"/>
      <c r="H434" s="31"/>
      <c r="I434" s="31"/>
    </row>
    <row r="435" spans="1:10" ht="15" customHeight="1">
      <c r="A435" s="94">
        <v>21.1</v>
      </c>
      <c r="B435" s="131" t="s">
        <v>517</v>
      </c>
      <c r="C435" s="31"/>
      <c r="D435" s="31"/>
      <c r="E435" s="94" t="s">
        <v>24</v>
      </c>
      <c r="F435" s="31"/>
      <c r="G435" s="27">
        <f>+D435*F435</f>
        <v>0</v>
      </c>
      <c r="H435" s="6"/>
      <c r="I435" s="40" t="e">
        <f t="shared" ref="I435:I443" si="55">+G435/$E$129</f>
        <v>#VALUE!</v>
      </c>
    </row>
    <row r="436" spans="1:10" ht="15.6">
      <c r="A436" s="94">
        <v>21.4</v>
      </c>
      <c r="B436" s="131" t="s">
        <v>518</v>
      </c>
      <c r="C436" s="31"/>
      <c r="D436" s="31"/>
      <c r="E436" s="94" t="s">
        <v>31</v>
      </c>
      <c r="F436" s="31"/>
      <c r="G436" s="27">
        <f>+D436*F436</f>
        <v>0</v>
      </c>
      <c r="H436" s="6"/>
      <c r="I436" s="40" t="e">
        <f t="shared" si="55"/>
        <v>#VALUE!</v>
      </c>
    </row>
    <row r="437" spans="1:10" ht="15.6">
      <c r="A437" s="135">
        <v>21.5</v>
      </c>
      <c r="B437" s="131" t="s">
        <v>95</v>
      </c>
      <c r="C437" s="31"/>
      <c r="D437" s="31"/>
      <c r="E437" s="94" t="s">
        <v>31</v>
      </c>
      <c r="F437" s="31"/>
      <c r="G437" s="27">
        <f>+D437*F437</f>
        <v>0</v>
      </c>
      <c r="H437" s="6"/>
      <c r="I437" s="40" t="e">
        <f t="shared" si="55"/>
        <v>#VALUE!</v>
      </c>
    </row>
    <row r="438" spans="1:10" ht="15.6">
      <c r="A438" s="94">
        <v>21.7</v>
      </c>
      <c r="B438" s="131" t="s">
        <v>96</v>
      </c>
      <c r="C438" s="31"/>
      <c r="D438" s="31"/>
      <c r="E438" s="94" t="s">
        <v>24</v>
      </c>
      <c r="F438" s="31"/>
      <c r="G438" s="27">
        <f>+D438*F438</f>
        <v>0</v>
      </c>
      <c r="H438" s="6"/>
      <c r="I438" s="40" t="e">
        <f t="shared" si="55"/>
        <v>#VALUE!</v>
      </c>
    </row>
    <row r="439" spans="1:10" ht="15.6">
      <c r="A439" s="94">
        <v>21.11</v>
      </c>
      <c r="B439" s="131" t="s">
        <v>519</v>
      </c>
      <c r="C439" s="31"/>
      <c r="D439" s="31"/>
      <c r="E439" s="94" t="s">
        <v>31</v>
      </c>
      <c r="F439" s="31"/>
      <c r="G439" s="27">
        <f>+D439*F439</f>
        <v>0</v>
      </c>
      <c r="H439" s="6"/>
      <c r="I439" s="40" t="e">
        <f t="shared" si="55"/>
        <v>#VALUE!</v>
      </c>
    </row>
    <row r="440" spans="1:10" ht="15.6">
      <c r="A440" s="94" t="s">
        <v>520</v>
      </c>
      <c r="B440" s="131" t="s">
        <v>97</v>
      </c>
      <c r="C440" s="31"/>
      <c r="D440" s="31"/>
      <c r="E440" s="94" t="s">
        <v>31</v>
      </c>
      <c r="F440" s="31"/>
      <c r="G440" s="27">
        <f>+D440*F440</f>
        <v>0</v>
      </c>
      <c r="H440" s="6"/>
      <c r="I440" s="40" t="e">
        <f t="shared" si="55"/>
        <v>#VALUE!</v>
      </c>
    </row>
    <row r="441" spans="1:10" ht="15.6">
      <c r="A441" s="94" t="s">
        <v>521</v>
      </c>
      <c r="B441" s="131" t="s">
        <v>522</v>
      </c>
      <c r="C441" s="31"/>
      <c r="D441" s="31"/>
      <c r="E441" s="94" t="s">
        <v>28</v>
      </c>
      <c r="F441" s="31"/>
      <c r="G441" s="27">
        <f>+D441*F441</f>
        <v>0</v>
      </c>
      <c r="H441" s="6"/>
      <c r="I441" s="40" t="e">
        <f t="shared" si="55"/>
        <v>#VALUE!</v>
      </c>
    </row>
    <row r="442" spans="1:10" ht="15.6">
      <c r="A442" s="94">
        <v>21.13</v>
      </c>
      <c r="B442" s="131" t="s">
        <v>523</v>
      </c>
      <c r="C442" s="31"/>
      <c r="D442" s="31"/>
      <c r="E442" s="94" t="s">
        <v>31</v>
      </c>
      <c r="F442" s="31"/>
      <c r="G442" s="27">
        <f>+D442*F442</f>
        <v>0</v>
      </c>
      <c r="H442" s="6"/>
      <c r="I442" s="40" t="e">
        <f t="shared" si="55"/>
        <v>#VALUE!</v>
      </c>
    </row>
    <row r="443" spans="1:10" ht="15.6">
      <c r="A443" s="94">
        <v>21.16</v>
      </c>
      <c r="B443" s="131" t="s">
        <v>98</v>
      </c>
      <c r="C443" s="31"/>
      <c r="D443" s="31"/>
      <c r="E443" s="94" t="s">
        <v>31</v>
      </c>
      <c r="F443" s="31"/>
      <c r="G443" s="27">
        <f>+D443*F443</f>
        <v>0</v>
      </c>
      <c r="H443" s="6"/>
      <c r="I443" s="40" t="e">
        <f t="shared" si="55"/>
        <v>#VALUE!</v>
      </c>
    </row>
    <row r="444" spans="1:10" ht="15.6">
      <c r="A444" s="94">
        <v>21.19</v>
      </c>
      <c r="B444" s="131" t="s">
        <v>256</v>
      </c>
      <c r="C444" s="31"/>
      <c r="D444" s="31"/>
      <c r="E444" s="94"/>
      <c r="F444" s="31"/>
      <c r="G444" s="24"/>
      <c r="H444" s="25"/>
      <c r="I444" s="41"/>
    </row>
    <row r="445" spans="1:10" ht="15.6">
      <c r="A445" s="94" t="s">
        <v>524</v>
      </c>
      <c r="B445" s="131" t="s">
        <v>525</v>
      </c>
      <c r="C445" s="31"/>
      <c r="D445" s="31"/>
      <c r="E445" s="94" t="s">
        <v>24</v>
      </c>
      <c r="F445" s="31"/>
      <c r="G445" s="27">
        <f>+D445*F445</f>
        <v>0</v>
      </c>
      <c r="H445" s="6"/>
      <c r="I445" s="40" t="e">
        <f t="shared" ref="I445:I448" si="56">+G445/$E$129</f>
        <v>#VALUE!</v>
      </c>
    </row>
    <row r="446" spans="1:10" ht="15.6">
      <c r="A446" s="94" t="s">
        <v>526</v>
      </c>
      <c r="B446" s="131" t="s">
        <v>527</v>
      </c>
      <c r="C446" s="31"/>
      <c r="D446" s="31"/>
      <c r="E446" s="94" t="s">
        <v>24</v>
      </c>
      <c r="F446" s="31"/>
      <c r="G446" s="27">
        <f>+D446*F446</f>
        <v>0</v>
      </c>
      <c r="H446" s="6"/>
      <c r="I446" s="40" t="e">
        <f t="shared" si="56"/>
        <v>#VALUE!</v>
      </c>
    </row>
    <row r="447" spans="1:10" ht="15.6">
      <c r="A447" s="133">
        <v>21.2</v>
      </c>
      <c r="B447" s="131" t="s">
        <v>528</v>
      </c>
      <c r="C447" s="31"/>
      <c r="D447" s="31"/>
      <c r="E447" s="94" t="s">
        <v>31</v>
      </c>
      <c r="F447" s="31"/>
      <c r="G447" s="27">
        <f>+D447*F447</f>
        <v>0</v>
      </c>
      <c r="H447" s="6"/>
      <c r="I447" s="40" t="e">
        <f t="shared" si="56"/>
        <v>#VALUE!</v>
      </c>
    </row>
    <row r="448" spans="1:10" ht="15.6">
      <c r="A448" s="133">
        <v>21.22</v>
      </c>
      <c r="B448" s="131" t="s">
        <v>529</v>
      </c>
      <c r="C448" s="31"/>
      <c r="D448" s="31"/>
      <c r="E448" s="94" t="s">
        <v>31</v>
      </c>
      <c r="F448" s="31"/>
      <c r="G448" s="27">
        <f>+D448*F448</f>
        <v>0</v>
      </c>
      <c r="H448" s="6"/>
      <c r="I448" s="40" t="e">
        <f t="shared" si="56"/>
        <v>#VALUE!</v>
      </c>
    </row>
    <row r="449" spans="1:10" ht="16.2" thickBot="1">
      <c r="A449" s="133"/>
      <c r="B449" s="131"/>
      <c r="C449" s="31"/>
      <c r="D449" s="31"/>
      <c r="E449" s="31"/>
      <c r="F449" s="31"/>
      <c r="G449" s="31"/>
      <c r="H449" s="31"/>
      <c r="I449" s="31"/>
    </row>
    <row r="450" spans="1:10" s="157" customFormat="1" ht="22.05" customHeight="1" thickBot="1">
      <c r="A450" s="149" t="s">
        <v>530</v>
      </c>
      <c r="B450" s="150" t="s">
        <v>531</v>
      </c>
      <c r="C450" s="50"/>
      <c r="D450" s="151"/>
      <c r="E450" s="151"/>
      <c r="F450" s="151"/>
      <c r="G450" s="152"/>
      <c r="H450" s="23">
        <f>SUM(G452:G453)</f>
        <v>0</v>
      </c>
      <c r="I450" s="28"/>
      <c r="J450" s="26" t="e">
        <f>SUM(I452:I453)</f>
        <v>#VALUE!</v>
      </c>
    </row>
    <row r="451" spans="1:10" ht="15.6">
      <c r="A451" s="148"/>
      <c r="B451" s="147"/>
      <c r="C451" s="31"/>
      <c r="D451" s="31"/>
      <c r="E451" s="31"/>
      <c r="F451" s="31"/>
      <c r="G451" s="31"/>
      <c r="H451" s="31"/>
      <c r="I451" s="31"/>
    </row>
    <row r="452" spans="1:10" ht="15.6">
      <c r="A452" s="94">
        <v>22.2</v>
      </c>
      <c r="B452" s="131" t="s">
        <v>532</v>
      </c>
      <c r="C452" s="31"/>
      <c r="D452" s="31"/>
      <c r="E452" s="94" t="s">
        <v>24</v>
      </c>
      <c r="F452" s="31"/>
      <c r="G452" s="27">
        <f>+D452*F452</f>
        <v>0</v>
      </c>
      <c r="H452" s="6"/>
      <c r="I452" s="40" t="e">
        <f t="shared" ref="I452:I453" si="57">+G452/$E$129</f>
        <v>#VALUE!</v>
      </c>
    </row>
    <row r="453" spans="1:10" ht="15.6">
      <c r="A453" s="94">
        <v>22.4</v>
      </c>
      <c r="B453" s="131" t="s">
        <v>533</v>
      </c>
      <c r="C453" s="31"/>
      <c r="D453" s="31"/>
      <c r="E453" s="94" t="s">
        <v>24</v>
      </c>
      <c r="F453" s="31"/>
      <c r="G453" s="27">
        <f>+D453*F453</f>
        <v>0</v>
      </c>
      <c r="H453" s="6"/>
      <c r="I453" s="40" t="e">
        <f t="shared" si="57"/>
        <v>#VALUE!</v>
      </c>
    </row>
    <row r="454" spans="1:10" ht="16.2" thickBot="1">
      <c r="A454" s="94"/>
      <c r="B454" s="131"/>
      <c r="C454" s="31"/>
      <c r="D454" s="31"/>
      <c r="E454" s="31"/>
      <c r="F454" s="31"/>
      <c r="G454" s="31"/>
      <c r="H454" s="31"/>
      <c r="I454" s="31"/>
    </row>
    <row r="455" spans="1:10" s="157" customFormat="1" ht="22.05" customHeight="1" thickBot="1">
      <c r="A455" s="149" t="s">
        <v>534</v>
      </c>
      <c r="B455" s="150" t="s">
        <v>99</v>
      </c>
      <c r="C455" s="50"/>
      <c r="D455" s="151"/>
      <c r="E455" s="151"/>
      <c r="F455" s="151"/>
      <c r="G455" s="152"/>
      <c r="H455" s="23">
        <f>SUM(G457:G458)</f>
        <v>0</v>
      </c>
      <c r="I455" s="28"/>
      <c r="J455" s="26" t="e">
        <f>SUM(I457:I458)</f>
        <v>#VALUE!</v>
      </c>
    </row>
    <row r="456" spans="1:10" ht="15.6">
      <c r="A456" s="148"/>
      <c r="B456" s="147"/>
      <c r="C456" s="31"/>
      <c r="D456" s="31"/>
      <c r="E456" s="31"/>
      <c r="F456" s="31"/>
      <c r="G456" s="31"/>
      <c r="H456" s="31"/>
      <c r="I456" s="31"/>
    </row>
    <row r="457" spans="1:10" ht="15.6">
      <c r="A457" s="94">
        <v>25.1</v>
      </c>
      <c r="B457" s="131" t="s">
        <v>100</v>
      </c>
      <c r="C457" s="31"/>
      <c r="D457" s="31"/>
      <c r="E457" s="94" t="s">
        <v>31</v>
      </c>
      <c r="F457" s="31"/>
      <c r="G457" s="27">
        <f>+D457*F457</f>
        <v>0</v>
      </c>
      <c r="H457" s="6"/>
      <c r="I457" s="40" t="e">
        <f t="shared" ref="I457:I458" si="58">+G457/$E$129</f>
        <v>#VALUE!</v>
      </c>
    </row>
    <row r="458" spans="1:10" ht="15.6">
      <c r="A458" s="94">
        <v>25.2</v>
      </c>
      <c r="B458" s="131" t="s">
        <v>19</v>
      </c>
      <c r="C458" s="31"/>
      <c r="D458" s="31"/>
      <c r="E458" s="94" t="s">
        <v>31</v>
      </c>
      <c r="F458" s="31"/>
      <c r="G458" s="27">
        <f>+D458*F458</f>
        <v>0</v>
      </c>
      <c r="H458" s="6"/>
      <c r="I458" s="40" t="e">
        <f t="shared" si="58"/>
        <v>#VALUE!</v>
      </c>
    </row>
    <row r="459" spans="1:10" ht="16.2" thickBot="1">
      <c r="A459" s="94"/>
      <c r="B459" s="131"/>
      <c r="C459" s="31"/>
      <c r="D459" s="31"/>
      <c r="E459" s="31"/>
      <c r="F459" s="31"/>
      <c r="G459" s="31"/>
      <c r="H459" s="31"/>
      <c r="I459" s="31"/>
    </row>
    <row r="460" spans="1:10" s="157" customFormat="1" ht="22.05" customHeight="1" thickBot="1">
      <c r="A460" s="149" t="s">
        <v>535</v>
      </c>
      <c r="B460" s="150" t="s">
        <v>66</v>
      </c>
      <c r="C460" s="50"/>
      <c r="D460" s="151"/>
      <c r="E460" s="151"/>
      <c r="F460" s="151"/>
      <c r="G460" s="152"/>
      <c r="H460" s="23">
        <f>SUM(G462:G473)</f>
        <v>0</v>
      </c>
      <c r="I460" s="28"/>
      <c r="J460" s="26" t="e">
        <f>SUM(I462:I473)</f>
        <v>#VALUE!</v>
      </c>
    </row>
    <row r="461" spans="1:10" ht="15.6">
      <c r="A461" s="148"/>
      <c r="B461" s="147"/>
      <c r="C461" s="31"/>
      <c r="D461" s="31"/>
      <c r="E461" s="31"/>
      <c r="F461" s="31"/>
      <c r="G461" s="31"/>
      <c r="H461" s="31"/>
      <c r="I461" s="31"/>
    </row>
    <row r="462" spans="1:10" ht="15.6">
      <c r="A462" s="142">
        <v>26.1</v>
      </c>
      <c r="B462" s="131" t="s">
        <v>101</v>
      </c>
      <c r="C462" s="31"/>
      <c r="D462" s="31"/>
      <c r="E462" s="94" t="s">
        <v>31</v>
      </c>
      <c r="F462" s="31"/>
      <c r="G462" s="27">
        <f>+D462*F462</f>
        <v>0</v>
      </c>
      <c r="H462" s="6"/>
      <c r="I462" s="40" t="e">
        <f t="shared" ref="I462:I473" si="59">+G462/$E$129</f>
        <v>#VALUE!</v>
      </c>
    </row>
    <row r="463" spans="1:10" ht="15.6">
      <c r="A463" s="94">
        <v>26.2</v>
      </c>
      <c r="B463" s="131" t="s">
        <v>102</v>
      </c>
      <c r="C463" s="31"/>
      <c r="D463" s="31"/>
      <c r="E463" s="94" t="s">
        <v>31</v>
      </c>
      <c r="F463" s="31"/>
      <c r="G463" s="27">
        <f>+D463*F463</f>
        <v>0</v>
      </c>
      <c r="H463" s="6"/>
      <c r="I463" s="40" t="e">
        <f t="shared" si="59"/>
        <v>#VALUE!</v>
      </c>
    </row>
    <row r="464" spans="1:10" ht="15.6">
      <c r="A464" s="94">
        <v>26.3</v>
      </c>
      <c r="B464" s="131" t="s">
        <v>272</v>
      </c>
      <c r="C464" s="31"/>
      <c r="D464" s="31"/>
      <c r="E464" s="94" t="s">
        <v>31</v>
      </c>
      <c r="F464" s="31"/>
      <c r="G464" s="27">
        <f>+D464*F464</f>
        <v>0</v>
      </c>
      <c r="H464" s="6"/>
      <c r="I464" s="40" t="e">
        <f t="shared" si="59"/>
        <v>#VALUE!</v>
      </c>
    </row>
    <row r="465" spans="1:10" ht="15.6">
      <c r="A465" s="94">
        <v>26.4</v>
      </c>
      <c r="B465" s="131" t="s">
        <v>103</v>
      </c>
      <c r="C465" s="31"/>
      <c r="D465" s="31"/>
      <c r="E465" s="94" t="s">
        <v>31</v>
      </c>
      <c r="F465" s="31"/>
      <c r="G465" s="27">
        <f>+D465*F465</f>
        <v>0</v>
      </c>
      <c r="H465" s="6"/>
      <c r="I465" s="40" t="e">
        <f t="shared" si="59"/>
        <v>#VALUE!</v>
      </c>
    </row>
    <row r="466" spans="1:10" ht="15.6">
      <c r="A466" s="94">
        <v>26.5</v>
      </c>
      <c r="B466" s="131" t="s">
        <v>104</v>
      </c>
      <c r="C466" s="31"/>
      <c r="D466" s="31"/>
      <c r="E466" s="94" t="s">
        <v>31</v>
      </c>
      <c r="F466" s="31"/>
      <c r="G466" s="27">
        <f>+D466*F466</f>
        <v>0</v>
      </c>
      <c r="H466" s="6"/>
      <c r="I466" s="40" t="e">
        <f t="shared" si="59"/>
        <v>#VALUE!</v>
      </c>
    </row>
    <row r="467" spans="1:10" ht="15.6">
      <c r="A467" s="94">
        <v>26.6</v>
      </c>
      <c r="B467" s="95" t="s">
        <v>105</v>
      </c>
      <c r="C467" s="31"/>
      <c r="D467" s="31"/>
      <c r="E467" s="94" t="s">
        <v>31</v>
      </c>
      <c r="F467" s="31"/>
      <c r="G467" s="27">
        <f>+D467*F467</f>
        <v>0</v>
      </c>
      <c r="H467" s="6"/>
      <c r="I467" s="40" t="e">
        <f t="shared" si="59"/>
        <v>#VALUE!</v>
      </c>
    </row>
    <row r="468" spans="1:10" ht="15.6">
      <c r="A468" s="94">
        <v>26.7</v>
      </c>
      <c r="B468" s="95" t="s">
        <v>536</v>
      </c>
      <c r="C468" s="31"/>
      <c r="D468" s="31"/>
      <c r="E468" s="94" t="s">
        <v>31</v>
      </c>
      <c r="F468" s="31"/>
      <c r="G468" s="27">
        <f>+D468*F468</f>
        <v>0</v>
      </c>
      <c r="H468" s="6"/>
      <c r="I468" s="40" t="e">
        <f t="shared" si="59"/>
        <v>#VALUE!</v>
      </c>
    </row>
    <row r="469" spans="1:10" ht="15.6">
      <c r="A469" s="94">
        <v>26.8</v>
      </c>
      <c r="B469" s="95" t="s">
        <v>537</v>
      </c>
      <c r="C469" s="31"/>
      <c r="D469" s="31"/>
      <c r="E469" s="94" t="s">
        <v>31</v>
      </c>
      <c r="F469" s="31"/>
      <c r="G469" s="27">
        <f>+D469*F469</f>
        <v>0</v>
      </c>
      <c r="H469" s="6"/>
      <c r="I469" s="40" t="e">
        <f t="shared" si="59"/>
        <v>#VALUE!</v>
      </c>
    </row>
    <row r="470" spans="1:10" ht="15.6">
      <c r="A470" s="143">
        <v>26.1</v>
      </c>
      <c r="B470" s="140" t="s">
        <v>538</v>
      </c>
      <c r="C470" s="31"/>
      <c r="D470" s="31"/>
      <c r="E470" s="94" t="s">
        <v>31</v>
      </c>
      <c r="F470" s="31"/>
      <c r="G470" s="27">
        <f>+D470*F470</f>
        <v>0</v>
      </c>
      <c r="H470" s="6"/>
      <c r="I470" s="40" t="e">
        <f t="shared" si="59"/>
        <v>#VALUE!</v>
      </c>
    </row>
    <row r="471" spans="1:10" ht="15.6">
      <c r="A471" s="94">
        <v>26.14</v>
      </c>
      <c r="B471" s="95" t="s">
        <v>539</v>
      </c>
      <c r="C471" s="31"/>
      <c r="D471" s="31"/>
      <c r="E471" s="94" t="s">
        <v>31</v>
      </c>
      <c r="F471" s="31"/>
      <c r="G471" s="27">
        <f>+D471*F471</f>
        <v>0</v>
      </c>
      <c r="H471" s="6"/>
      <c r="I471" s="40" t="e">
        <f t="shared" si="59"/>
        <v>#VALUE!</v>
      </c>
    </row>
    <row r="472" spans="1:10" ht="15.6">
      <c r="A472" s="135">
        <v>26.15</v>
      </c>
      <c r="B472" s="131" t="s">
        <v>106</v>
      </c>
      <c r="C472" s="31"/>
      <c r="D472" s="31"/>
      <c r="E472" s="94" t="s">
        <v>31</v>
      </c>
      <c r="F472" s="31"/>
      <c r="G472" s="27">
        <f>+D472*F472</f>
        <v>0</v>
      </c>
      <c r="H472" s="6"/>
      <c r="I472" s="40" t="e">
        <f t="shared" si="59"/>
        <v>#VALUE!</v>
      </c>
    </row>
    <row r="473" spans="1:10" ht="15.6">
      <c r="A473" s="135">
        <v>26.16</v>
      </c>
      <c r="B473" s="131" t="s">
        <v>540</v>
      </c>
      <c r="C473" s="31"/>
      <c r="D473" s="31"/>
      <c r="E473" s="94" t="s">
        <v>31</v>
      </c>
      <c r="F473" s="31"/>
      <c r="G473" s="27">
        <f>+D473*F473</f>
        <v>0</v>
      </c>
      <c r="H473" s="6"/>
      <c r="I473" s="40" t="e">
        <f t="shared" si="59"/>
        <v>#VALUE!</v>
      </c>
    </row>
    <row r="474" spans="1:10" ht="15" thickBot="1"/>
    <row r="475" spans="1:10" ht="29.4" thickBot="1">
      <c r="A475" s="122" t="s">
        <v>10</v>
      </c>
      <c r="B475" s="123"/>
      <c r="C475" s="49"/>
      <c r="D475" s="34"/>
      <c r="E475" s="35"/>
      <c r="F475" s="35"/>
      <c r="G475" s="36"/>
      <c r="H475" s="37">
        <f>SUM(H18:H460)</f>
        <v>0</v>
      </c>
      <c r="I475" s="38"/>
      <c r="J475" s="37" t="e">
        <f>SUM(J18:J460)</f>
        <v>#VALUE!</v>
      </c>
    </row>
    <row r="476" spans="1:10" ht="15" thickBot="1">
      <c r="B476" s="1"/>
      <c r="C476" s="1"/>
    </row>
    <row r="477" spans="1:10">
      <c r="A477" s="108" t="s">
        <v>107</v>
      </c>
      <c r="B477" s="109"/>
      <c r="C477" s="1"/>
    </row>
    <row r="478" spans="1:10" ht="15" thickBot="1">
      <c r="A478" s="110"/>
      <c r="B478" s="111"/>
      <c r="C478" s="1"/>
    </row>
  </sheetData>
  <mergeCells count="6">
    <mergeCell ref="A475:B475"/>
    <mergeCell ref="A477:B478"/>
    <mergeCell ref="H10:J10"/>
    <mergeCell ref="H12:J12"/>
    <mergeCell ref="A14:B14"/>
    <mergeCell ref="I14:J14"/>
  </mergeCells>
  <phoneticPr fontId="22" type="noConversion"/>
  <pageMargins left="0.70866141732283472" right="0.70866141732283472" top="0.74803149606299213" bottom="0.74803149606299213" header="0.31496062992125984" footer="0.31496062992125984"/>
  <pageSetup scale="45" fitToHeight="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W7CRODRIGUEZ</cp:lastModifiedBy>
  <cp:lastPrinted>2014-05-14T14:30:25Z</cp:lastPrinted>
  <dcterms:created xsi:type="dcterms:W3CDTF">2013-03-18T18:41:53Z</dcterms:created>
  <dcterms:modified xsi:type="dcterms:W3CDTF">2019-11-11T19:53:14Z</dcterms:modified>
</cp:coreProperties>
</file>